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76925F08-FE74-4CC9-9BE1-960E10AA1C3C}"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I50" i="2" l="1"/>
  <c r="C9" i="2" l="1"/>
  <c r="D9" i="2"/>
  <c r="E9" i="2"/>
  <c r="F9" i="2"/>
  <c r="G9" i="2"/>
  <c r="H9" i="2"/>
  <c r="J9" i="2"/>
  <c r="K9" i="2"/>
  <c r="N9" i="2"/>
  <c r="O9" i="2"/>
  <c r="P9" i="2"/>
  <c r="Q9" i="2"/>
  <c r="R9" i="2"/>
  <c r="S9" i="2"/>
  <c r="I9" i="2"/>
  <c r="L7" i="2"/>
  <c r="L9" i="2" s="1"/>
  <c r="M7" i="2"/>
  <c r="M9" i="2" s="1"/>
  <c r="N7" i="2"/>
  <c r="O7" i="2"/>
  <c r="P7" i="2"/>
  <c r="Q7" i="2"/>
  <c r="S7" i="2"/>
  <c r="R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<sst xmlns="http://schemas.openxmlformats.org/spreadsheetml/2006/main" count="525" uniqueCount="220">
  <si>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</si>
  <si>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</si>
  <si>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</si>
  <si>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</si>
  <si>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</si>
  <si>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</si>
  <si>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</si>
  <si>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</si>
  <si>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</si>
  <si>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</si>
  <si>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</si>
  <si>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</si>
  <si>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</si>
  <si>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</si>
  <si>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</si>
  <si>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</si>
  <si>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</si>
  <si>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</si>
  <si>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</si>
  <si>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</si>
  <si>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</si>
  <si>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</si>
  <si>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</si>
  <si>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</si>
  <si>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</si>
  <si>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</si>
  <si>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</si>
  <si>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</si>
  <si>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</si>
  <si>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</si>
  <si>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</si>
  <si>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</si>
  <si>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</si>
  <si>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</si>
  <si>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</si>
  <si>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</si>
  <si>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</si>
  <si>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</si>
  <si>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</si>
  <si>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</si>
  <si>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</si>
  <si>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</si>
  <si>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</si>
  <si>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</si>
  <si>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</si>
  <si>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</si>
  <si>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</si>
  <si>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</si>
  <si>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</si>
  <si>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</si>
  <si>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</si>
  <si>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</si>
  <si>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</si>
  <si>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</si>
  <si>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</si>
  <si>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</si>
  <si>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</si>
  <si>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</si>
  <si>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</si>
  <si>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</si>
  <si>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</si>
  <si>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</si>
  <si>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</si>
  <si>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</si>
  <si>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</si>
  <si>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</si>
  <si>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</si>
  <si>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</si>
  <si>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</si>
  <si>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</si>
  <si>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</si>
  <si>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</si>
  <si>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</si>
  <si>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</si>
  <si>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</si>
  <si>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</si>
  <si>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</si>
  <si>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</si>
  <si>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</si>
  <si>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</si>
  <si>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</si>
  <si>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</si>
  <si>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</si>
  <si>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</si>
  <si>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</si>
  <si>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</si>
  <si>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</si>
  <si>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</si>
  <si>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</si>
  <si>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</si>
  <si>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</si>
  <si>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</si>
  <si>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</si>
  <si>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</si>
  <si>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</si>
  <si>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</si>
  <si>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</si>
  <si>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</si>
  <si>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</si>
  <si>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</si>
  <si>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</si>
  <si>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</si>
  <si>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</si>
  <si>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</si>
  <si>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</si>
  <si>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</si>
  <si>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</si>
  <si>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</si>
  <si>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</si>
  <si>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</si>
  <si>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</si>
  <si>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</si>
  <si>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</si>
  <si>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</si>
  <si>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</si>
  <si>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</si>
  <si>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</si>
  <si>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</si>
  <si>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</si>
  <si>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</si>
  <si>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</si>
  <si>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</si>
  <si>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</si>
  <si>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</si>
  <si>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</si>
  <si>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</si>
  <si>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</si>
  <si>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</si>
  <si>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</si>
  <si>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</si>
  <si>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</si>
  <si>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</si>
  <si>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</si>
  <si>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</si>
  <si>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</si>
  <si>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</si>
  <si>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</si>
  <si>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</si>
  <si>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</si>
  <si>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</si>
  <si>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</si>
  <si>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</si>
  <si>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</si>
  <si>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</si>
  <si>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</si>
  <si>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</si>
  <si>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</si>
  <si>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</si>
  <si>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</si>
  <si>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</si>
  <si>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</si>
  <si>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</si>
  <si>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</si>
  <si>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</si>
  <si>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</si>
  <si>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</si>
  <si>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</si>
  <si>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</si>
  <si>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</si>
  <si>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</si>
  <si>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</si>
  <si>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</si>
  <si>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</si>
  <si>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</si>
  <si>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</si>
  <si>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</si>
  <si>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</si>
  <si>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</si>
  <si>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</si>
  <si>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</si>
  <si>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</si>
  <si>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</si>
  <si>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</si>
  <si>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</si>
  <si>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</si>
  <si>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</si>
  <si>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</si>
  <si>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</si>
  <si>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</si>
  <si>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</si>
  <si>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</si>
  <si>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</si>
  <si>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</si>
  <si>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</si>
  <si>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</si>
  <si>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</si>
  <si>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</si>
  <si>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</si>
  <si>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</si>
  <si>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</si>
  <si>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</si>
  <si>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</si>
  <si>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</si>
  <si>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</si>
  <si>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</si>
  <si>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</si>
  <si>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</si>
  <si>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</si>
  <si>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</si>
  <si>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</si>
  <si>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</si>
  <si>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</si>
  <si>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</si>
  <si>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</si>
  <si>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</si>
  <si>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</si>
  <si>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</si>
  <si>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</si>
  <si>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</si>
  <si>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</si>
  <si>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</si>
  <si>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</si>
  <si>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</si>
  <si>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</si>
  <si>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</si>
  <si>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</si>
  <si>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</si>
  <si>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</si>
  <si>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</si>
  <si>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Albwerk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</si>
</sst>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7" fontId="24" fillId="22" borderId="1" xfId="0" applyNumberFormat="1" applyFont="1" applyFill="1" applyBorder="1" applyProtection="1">
      <protection locked="0"/>
    </xf>
    <xf numFmtId="8" fontId="26" fillId="22" borderId="7"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8" fontId="26" fillId="22" borderId="1" xfId="2" applyNumberFormat="1" applyFont="1" applyFill="1" applyBorder="1" applyAlignment="1" applyProtection="1">
      <alignment horizontal="right" vertical="center"/>
      <protection locked="0"/>
    </xf>
    <xf numFmtId="8" fontId="29" fillId="0" borderId="0" xfId="0" applyNumberFormat="1" applyFont="1" applyAlignment="1">
      <alignmen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60" bestFit="1"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1000414</v>
      </c>
    </row>
    <row r="7" spans="1:3" ht="21" customHeight="1">
      <c r="B7" s="2" t="s">
        <v>25</v>
      </c>
      <c r="C7" s="53"/>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6" t="s">
        <v>20</v>
      </c>
      <c r="B3" s="47" t="s">
        <v>0</v>
      </c>
      <c r="C3" s="48"/>
    </row>
    <row r="4" spans="1:3" ht="85.5">
      <c r="A4" s="37">
        <v>1</v>
      </c>
      <c r="B4" s="38" t="s">
        <v>59</v>
      </c>
      <c r="C4" s="40" t="s">
        <v>86</v>
      </c>
    </row>
    <row r="5" spans="1:3" ht="42.75">
      <c r="A5" s="37">
        <v>2</v>
      </c>
      <c r="B5" s="38" t="s">
        <v>31</v>
      </c>
      <c r="C5" s="40" t="s">
        <v>211</v>
      </c>
    </row>
    <row r="6" spans="1:3" ht="15.75">
      <c r="A6" s="46" t="s">
        <v>2</v>
      </c>
      <c r="B6" s="47" t="s">
        <v>1</v>
      </c>
      <c r="C6" s="48"/>
    </row>
    <row r="7" spans="1:3" ht="28.5">
      <c r="A7" s="39">
        <v>1</v>
      </c>
      <c r="B7" s="38" t="s">
        <v>158</v>
      </c>
      <c r="C7" s="40" t="s">
        <v>161</v>
      </c>
    </row>
    <row r="8" spans="1:3">
      <c r="A8" s="51" t="s">
        <v>75</v>
      </c>
      <c r="B8" s="38" t="s">
        <v>159</v>
      </c>
      <c r="C8" s="40" t="s">
        <v>162</v>
      </c>
    </row>
    <row r="9" spans="1:3" ht="28.5">
      <c r="A9" s="51" t="s">
        <v>89</v>
      </c>
      <c r="B9" s="38" t="s">
        <v>160</v>
      </c>
      <c r="C9" s="40" t="s">
        <v>76</v>
      </c>
    </row>
    <row r="10" spans="1:3" ht="28.5">
      <c r="A10" s="51" t="s">
        <v>100</v>
      </c>
      <c r="B10" s="38" t="s">
        <v>87</v>
      </c>
      <c r="C10" s="40" t="s">
        <v>163</v>
      </c>
    </row>
    <row r="11" spans="1:3">
      <c r="A11" s="39">
        <v>2</v>
      </c>
      <c r="B11" s="38" t="s">
        <v>36</v>
      </c>
      <c r="C11" s="40" t="s">
        <v>66</v>
      </c>
    </row>
    <row r="12" spans="1:3">
      <c r="A12" s="21">
        <v>3</v>
      </c>
      <c r="B12" s="22" t="s">
        <v>58</v>
      </c>
      <c r="C12" s="40" t="s">
        <v>67</v>
      </c>
    </row>
    <row r="13" spans="1:3" ht="15.75">
      <c r="A13" s="46" t="s">
        <v>3</v>
      </c>
      <c r="B13" s="47" t="s">
        <v>5</v>
      </c>
      <c r="C13" s="48"/>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6" t="s">
        <v>4</v>
      </c>
      <c r="B17" s="47" t="s">
        <v>32</v>
      </c>
      <c r="C17" s="48"/>
    </row>
    <row r="18" spans="1:3" ht="28.5">
      <c r="A18" s="39">
        <v>1</v>
      </c>
      <c r="B18" s="40" t="s">
        <v>165</v>
      </c>
      <c r="C18" s="40" t="s">
        <v>92</v>
      </c>
    </row>
    <row r="19" spans="1:3">
      <c r="A19" s="57">
        <v>2</v>
      </c>
      <c r="B19" s="22" t="s">
        <v>38</v>
      </c>
      <c r="C19" s="40" t="s">
        <v>93</v>
      </c>
    </row>
    <row r="20" spans="1:3">
      <c r="A20" s="51" t="s">
        <v>97</v>
      </c>
      <c r="B20" s="20" t="s">
        <v>39</v>
      </c>
      <c r="C20" s="40" t="s">
        <v>94</v>
      </c>
    </row>
    <row r="21" spans="1:3">
      <c r="A21" s="51" t="s">
        <v>98</v>
      </c>
      <c r="B21" s="20" t="s">
        <v>79</v>
      </c>
      <c r="C21" s="40" t="s">
        <v>95</v>
      </c>
    </row>
    <row r="22" spans="1:3">
      <c r="A22" s="39">
        <v>3</v>
      </c>
      <c r="B22" s="22" t="s">
        <v>40</v>
      </c>
      <c r="C22" s="40" t="s">
        <v>112</v>
      </c>
    </row>
    <row r="23" spans="1:3">
      <c r="A23" s="51" t="s">
        <v>99</v>
      </c>
      <c r="B23" s="22" t="s">
        <v>57</v>
      </c>
      <c r="C23" s="40" t="s">
        <v>109</v>
      </c>
    </row>
    <row r="24" spans="1:3">
      <c r="A24" s="51"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1" t="s">
        <v>105</v>
      </c>
      <c r="B29" s="2" t="s">
        <v>166</v>
      </c>
      <c r="C29" s="58" t="s">
        <v>110</v>
      </c>
    </row>
    <row r="30" spans="1:3">
      <c r="A30" s="51" t="s">
        <v>106</v>
      </c>
      <c r="B30" s="2" t="s">
        <v>107</v>
      </c>
      <c r="C30" s="58" t="s">
        <v>111</v>
      </c>
    </row>
    <row r="31" spans="1:3" ht="15.75">
      <c r="A31" s="46" t="s">
        <v>21</v>
      </c>
      <c r="B31" s="47" t="s">
        <v>73</v>
      </c>
      <c r="C31" s="48"/>
    </row>
    <row r="32" spans="1:3">
      <c r="A32" s="37">
        <v>1</v>
      </c>
      <c r="B32" s="38" t="s">
        <v>167</v>
      </c>
      <c r="C32" s="40" t="s">
        <v>71</v>
      </c>
    </row>
    <row r="33" spans="1:3">
      <c r="A33" s="51" t="s">
        <v>75</v>
      </c>
      <c r="B33" s="38" t="s">
        <v>168</v>
      </c>
      <c r="C33" s="40" t="s">
        <v>71</v>
      </c>
    </row>
    <row r="34" spans="1:3">
      <c r="A34" s="51" t="s">
        <v>89</v>
      </c>
      <c r="B34" s="38" t="s">
        <v>169</v>
      </c>
      <c r="C34" s="40" t="s">
        <v>71</v>
      </c>
    </row>
    <row r="35" spans="1:3">
      <c r="A35" s="51" t="s">
        <v>100</v>
      </c>
      <c r="B35" s="38" t="s">
        <v>170</v>
      </c>
      <c r="C35" s="40" t="s">
        <v>71</v>
      </c>
    </row>
    <row r="36" spans="1:3">
      <c r="A36" s="51" t="s">
        <v>101</v>
      </c>
      <c r="B36" s="38" t="s">
        <v>171</v>
      </c>
      <c r="C36" s="40" t="s">
        <v>71</v>
      </c>
    </row>
    <row r="37" spans="1:3">
      <c r="A37" s="51"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6" t="s">
        <v>72</v>
      </c>
      <c r="B42" s="47" t="s">
        <v>74</v>
      </c>
      <c r="C42" s="48"/>
    </row>
    <row r="43" spans="1:3">
      <c r="A43" s="37">
        <v>1</v>
      </c>
      <c r="B43" s="38" t="s">
        <v>186</v>
      </c>
      <c r="C43" s="40" t="s">
        <v>108</v>
      </c>
    </row>
    <row r="44" spans="1:3" ht="15.75">
      <c r="A44" s="46" t="s">
        <v>144</v>
      </c>
      <c r="B44" s="47" t="s">
        <v>157</v>
      </c>
      <c r="C44" s="48"/>
    </row>
    <row r="45" spans="1:3" ht="128.25">
      <c r="A45" s="4"/>
      <c r="B45" s="40" t="s">
        <v>23</v>
      </c>
      <c r="C45" s="40" t="s">
        <v>164</v>
      </c>
    </row>
    <row r="46" spans="1:3" ht="114">
      <c r="A46" s="51" t="s">
        <v>147</v>
      </c>
      <c r="B46" s="40" t="s">
        <v>189</v>
      </c>
      <c r="C46" s="40" t="s">
        <v>217</v>
      </c>
    </row>
    <row r="47" spans="1:3">
      <c r="A47" s="51" t="s">
        <v>205</v>
      </c>
      <c r="B47" s="40" t="s">
        <v>208</v>
      </c>
      <c r="C47" s="40" t="s">
        <v>210</v>
      </c>
    </row>
    <row r="48" spans="1:3">
      <c r="A48" s="51" t="s">
        <v>206</v>
      </c>
      <c r="B48" s="40" t="s">
        <v>207</v>
      </c>
      <c r="C48" s="40" t="s">
        <v>209</v>
      </c>
    </row>
    <row r="49" spans="1:3">
      <c r="A49" s="71"/>
      <c r="B49" s="72"/>
      <c r="C49" s="59"/>
    </row>
    <row r="50" spans="1:3" ht="26.25">
      <c r="A50" s="74" t="s">
        <v>187</v>
      </c>
      <c r="B50" s="76" t="s">
        <v>33</v>
      </c>
      <c r="C50" s="3"/>
    </row>
    <row r="51" spans="1:3" ht="26.25">
      <c r="A51" s="25"/>
      <c r="B51" s="49" t="s">
        <v>29</v>
      </c>
      <c r="C51" s="3"/>
    </row>
    <row r="52" spans="1:3" ht="28.5">
      <c r="A52" s="26"/>
      <c r="B52" s="49" t="s">
        <v>27</v>
      </c>
      <c r="C52" s="3"/>
    </row>
    <row r="53" spans="1:3">
      <c r="A53" s="26"/>
      <c r="B53" s="49" t="s">
        <v>26</v>
      </c>
      <c r="C53" s="3"/>
    </row>
    <row r="54" spans="1:3" ht="42.75">
      <c r="A54" s="26"/>
      <c r="B54" s="49" t="s">
        <v>70</v>
      </c>
      <c r="C54" s="3"/>
    </row>
    <row r="55" spans="1:3" ht="42.75">
      <c r="A55" s="26"/>
      <c r="B55" s="49" t="s">
        <v>77</v>
      </c>
      <c r="C55" s="3"/>
    </row>
    <row r="56" spans="1:3" ht="28.5">
      <c r="A56" s="27"/>
      <c r="B56" s="50" t="s">
        <v>55</v>
      </c>
      <c r="C56" s="3"/>
    </row>
    <row r="57" spans="1:3">
      <c r="A57" s="3"/>
      <c r="B57" s="59"/>
      <c r="C57" s="3"/>
    </row>
    <row r="58" spans="1:3" ht="26.25">
      <c r="A58" s="74" t="s">
        <v>30</v>
      </c>
      <c r="B58" s="76" t="s">
        <v>34</v>
      </c>
    </row>
    <row r="59" spans="1:3" ht="42.75">
      <c r="A59" s="25"/>
      <c r="B59" s="49" t="s">
        <v>35</v>
      </c>
    </row>
    <row r="60" spans="1:3" ht="28.5">
      <c r="A60" s="26"/>
      <c r="B60" s="49" t="s">
        <v>27</v>
      </c>
    </row>
    <row r="61" spans="1:3">
      <c r="A61" s="26"/>
      <c r="B61" s="49" t="s">
        <v>26</v>
      </c>
    </row>
    <row r="62" spans="1:3" ht="42.75">
      <c r="A62" s="26"/>
      <c r="B62" s="49" t="s">
        <v>56</v>
      </c>
    </row>
    <row r="63" spans="1:3" ht="42.75">
      <c r="A63" s="26"/>
      <c r="B63" s="49" t="s">
        <v>77</v>
      </c>
    </row>
    <row r="64" spans="1:3" ht="28.5">
      <c r="A64" s="27"/>
      <c r="B64" s="50"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5" zoomScaleNormal="85" workbookViewId="0">
      <pane xSplit="3" ySplit="3" topLeftCell="D4" activePane="bottomRight" state="frozen"/>
      <selection pane="topRight" activeCell="D1" sqref="D1"/>
      <selection pane="bottomLeft" activeCell="A4" sqref="A4"/>
      <selection pane="bottomRight" activeCell="C3" sqref="C3"/>
    </sheetView>
  </sheetViews>
  <sheetFormatPr baseColWidth="10" defaultColWidth="11.42578125" defaultRowHeight="15.75"/>
  <cols>
    <col min="1" max="1" width="6.28515625" style="41" customWidth="1"/>
    <col min="2" max="2" width="87.7109375" style="90" customWidth="1"/>
    <col min="3" max="9" width="18.85546875" style="41" bestFit="1" customWidth="1"/>
    <col min="10" max="11" width="19.5703125" style="41" bestFit="1" customWidth="1"/>
    <col min="12" max="19" width="18.85546875" style="41" bestFit="1" customWidth="1"/>
    <col min="20" max="20" width="16.7109375" style="41" bestFit="1" customWidth="1"/>
    <col min="21" max="16384" width="11.42578125" style="41"/>
  </cols>
  <sheetData>
    <row r="1" spans="1:20"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20" ht="18.75" customHeight="1">
      <c r="A2" s="70" t="s">
        <v>20</v>
      </c>
      <c r="B2" s="84" t="s">
        <v>0</v>
      </c>
      <c r="C2" s="44"/>
      <c r="D2" s="44"/>
      <c r="E2" s="44"/>
      <c r="F2" s="44"/>
      <c r="G2" s="44"/>
      <c r="H2" s="44"/>
      <c r="I2" s="44"/>
      <c r="J2" s="44"/>
      <c r="K2" s="44"/>
      <c r="L2" s="44"/>
      <c r="M2" s="44"/>
      <c r="N2" s="44"/>
      <c r="O2" s="44"/>
      <c r="P2" s="44"/>
      <c r="Q2" s="44"/>
      <c r="R2" s="44"/>
      <c r="S2" s="44"/>
    </row>
    <row r="3" spans="1:20" ht="18.75" customHeight="1">
      <c r="A3" s="77">
        <v>1</v>
      </c>
      <c r="B3" s="80" t="s">
        <v>59</v>
      </c>
      <c r="C3" s="24">
        <v>96462</v>
      </c>
      <c r="D3" s="24">
        <v>94579</v>
      </c>
      <c r="E3" s="24">
        <v>95080</v>
      </c>
      <c r="F3" s="24">
        <v>94082</v>
      </c>
      <c r="G3" s="24">
        <v>95780</v>
      </c>
      <c r="H3" s="24">
        <v>99113</v>
      </c>
      <c r="I3" s="24">
        <v>99946</v>
      </c>
      <c r="J3" s="24">
        <v>102253</v>
      </c>
      <c r="K3" s="24">
        <v>100766</v>
      </c>
      <c r="L3" s="24">
        <v>102665</v>
      </c>
      <c r="M3" s="24">
        <v>108905</v>
      </c>
      <c r="N3" s="24">
        <v>110589</v>
      </c>
      <c r="O3" s="24">
        <v>114166</v>
      </c>
      <c r="P3" s="24">
        <v>112843</v>
      </c>
      <c r="Q3" s="24">
        <v>116871</v>
      </c>
      <c r="R3" s="24">
        <v>129161</v>
      </c>
      <c r="S3" s="24">
        <v>120018</v>
      </c>
    </row>
    <row r="4" spans="1:20" ht="18.75" customHeight="1">
      <c r="A4" s="77">
        <v>2</v>
      </c>
      <c r="B4" s="80" t="s">
        <v>31</v>
      </c>
      <c r="C4" s="24">
        <v>60.67</v>
      </c>
      <c r="D4" s="24">
        <v>58.23</v>
      </c>
      <c r="E4" s="24">
        <v>57.73</v>
      </c>
      <c r="F4" s="24">
        <v>56.07</v>
      </c>
      <c r="G4" s="24">
        <v>58.2</v>
      </c>
      <c r="H4" s="24">
        <v>61.93</v>
      </c>
      <c r="I4" s="24">
        <v>61.92</v>
      </c>
      <c r="J4" s="24">
        <v>63.1</v>
      </c>
      <c r="K4" s="24">
        <v>63.03</v>
      </c>
      <c r="L4" s="24">
        <v>65.5</v>
      </c>
      <c r="M4" s="24">
        <v>69.430000000000007</v>
      </c>
      <c r="N4" s="24">
        <v>70.95</v>
      </c>
      <c r="O4" s="24">
        <v>83</v>
      </c>
      <c r="P4" s="24">
        <v>75</v>
      </c>
      <c r="Q4" s="24">
        <v>75</v>
      </c>
      <c r="R4" s="24">
        <v>85</v>
      </c>
      <c r="S4" s="24">
        <v>85</v>
      </c>
    </row>
    <row r="5" spans="1:20" ht="18.75" customHeight="1">
      <c r="A5" s="78" t="s">
        <v>2</v>
      </c>
      <c r="B5" s="85" t="s">
        <v>1</v>
      </c>
      <c r="C5" s="44"/>
      <c r="D5" s="44"/>
      <c r="E5" s="44"/>
      <c r="F5" s="44"/>
      <c r="G5" s="44"/>
      <c r="H5" s="44"/>
      <c r="I5" s="44"/>
      <c r="J5" s="44"/>
      <c r="K5" s="44"/>
      <c r="L5" s="44"/>
      <c r="M5" s="44"/>
      <c r="N5" s="44"/>
      <c r="O5" s="44"/>
      <c r="P5" s="44"/>
      <c r="Q5" s="44"/>
      <c r="R5" s="44"/>
      <c r="S5" s="44"/>
    </row>
    <row r="6" spans="1:20" ht="18.75" customHeight="1">
      <c r="A6" s="77">
        <v>1</v>
      </c>
      <c r="B6" s="80" t="s">
        <v>158</v>
      </c>
      <c r="C6" s="103">
        <v>24255543.059999999</v>
      </c>
      <c r="D6" s="103">
        <v>24042322.75</v>
      </c>
      <c r="E6" s="103">
        <v>23236346.670000002</v>
      </c>
      <c r="F6" s="103">
        <v>22984888.030000001</v>
      </c>
      <c r="G6" s="103">
        <v>22643516.5</v>
      </c>
      <c r="H6" s="103">
        <v>22497820.260000002</v>
      </c>
      <c r="I6" s="103">
        <v>23508699.02</v>
      </c>
      <c r="J6" s="103">
        <v>26593758.09</v>
      </c>
      <c r="K6" s="103">
        <v>27904426.460000001</v>
      </c>
      <c r="L6" s="103">
        <v>75336945.980000004</v>
      </c>
      <c r="M6" s="103">
        <v>80115220.530000001</v>
      </c>
      <c r="N6" s="103">
        <v>79335865.930000007</v>
      </c>
      <c r="O6" s="103">
        <v>79710133</v>
      </c>
      <c r="P6" s="103">
        <v>85083058</v>
      </c>
      <c r="Q6" s="103">
        <v>88950093</v>
      </c>
      <c r="R6" s="103">
        <v>80697967</v>
      </c>
      <c r="S6" s="103">
        <v>71231102</v>
      </c>
    </row>
    <row r="7" spans="1:20" ht="18.75" customHeight="1">
      <c r="A7" s="79" t="s">
        <v>75</v>
      </c>
      <c r="B7" s="80" t="s">
        <v>159</v>
      </c>
      <c r="C7" s="103">
        <v>0</v>
      </c>
      <c r="D7" s="103">
        <v>0</v>
      </c>
      <c r="E7" s="103">
        <v>0</v>
      </c>
      <c r="F7" s="103">
        <v>0</v>
      </c>
      <c r="G7" s="103">
        <v>0</v>
      </c>
      <c r="H7" s="103">
        <v>0</v>
      </c>
      <c r="I7" s="103">
        <v>0</v>
      </c>
      <c r="J7" s="103">
        <v>0</v>
      </c>
      <c r="K7" s="103">
        <v>0</v>
      </c>
      <c r="L7" s="103">
        <f t="shared" ref="L7:Q7" si="0">L46+L49+L51+L55+L57+L61+L65</f>
        <v>49287846.560000002</v>
      </c>
      <c r="M7" s="103">
        <f t="shared" si="0"/>
        <v>51317458.299999997</v>
      </c>
      <c r="N7" s="103">
        <f t="shared" si="0"/>
        <v>52915057.010000005</v>
      </c>
      <c r="O7" s="103">
        <f t="shared" si="0"/>
        <v>52302238.729999997</v>
      </c>
      <c r="P7" s="103">
        <f t="shared" si="0"/>
        <v>55156065.770000003</v>
      </c>
      <c r="Q7" s="103">
        <f t="shared" si="0"/>
        <v>57450478.88000001</v>
      </c>
      <c r="R7" s="103">
        <f>R46+R49+R51+R55+R57+R61+R65</f>
        <v>47759262.590000004</v>
      </c>
      <c r="S7" s="103">
        <f>S46+S49+S51+S55+S57+S61+S65</f>
        <v>38718359.849999994</v>
      </c>
    </row>
    <row r="8" spans="1:20" ht="18.75" customHeight="1">
      <c r="A8" s="79" t="s">
        <v>89</v>
      </c>
      <c r="B8" s="80" t="s">
        <v>160</v>
      </c>
      <c r="C8" s="103">
        <v>3139924.26</v>
      </c>
      <c r="D8" s="103">
        <v>3126030.74</v>
      </c>
      <c r="E8" s="103">
        <v>3072986.88</v>
      </c>
      <c r="F8" s="103">
        <v>3111751.14</v>
      </c>
      <c r="G8" s="103">
        <v>3111103.05</v>
      </c>
      <c r="H8" s="103">
        <v>3077503.37</v>
      </c>
      <c r="I8" s="103">
        <v>2972432.21</v>
      </c>
      <c r="J8" s="103">
        <v>2960011.3</v>
      </c>
      <c r="K8" s="103">
        <v>2933794.62</v>
      </c>
      <c r="L8" s="103">
        <v>3100304.82</v>
      </c>
      <c r="M8" s="103">
        <v>3167394.63</v>
      </c>
      <c r="N8" s="103">
        <v>3048528.35</v>
      </c>
      <c r="O8" s="103">
        <v>2962139.8</v>
      </c>
      <c r="P8" s="103">
        <v>2996855.81</v>
      </c>
      <c r="Q8" s="103">
        <v>2960175.88</v>
      </c>
      <c r="R8" s="103">
        <v>3088959.24</v>
      </c>
      <c r="S8" s="103">
        <v>2983295</v>
      </c>
      <c r="T8" s="106"/>
    </row>
    <row r="9" spans="1:20" ht="34.5" customHeight="1">
      <c r="A9" s="79" t="s">
        <v>100</v>
      </c>
      <c r="B9" s="80" t="s">
        <v>87</v>
      </c>
      <c r="C9" s="103">
        <f t="shared" ref="C9:R9" si="1">C6-C7</f>
        <v>24255543.059999999</v>
      </c>
      <c r="D9" s="103">
        <f t="shared" si="1"/>
        <v>24042322.75</v>
      </c>
      <c r="E9" s="103">
        <f t="shared" si="1"/>
        <v>23236346.670000002</v>
      </c>
      <c r="F9" s="103">
        <f t="shared" si="1"/>
        <v>22984888.030000001</v>
      </c>
      <c r="G9" s="103">
        <f t="shared" si="1"/>
        <v>22643516.5</v>
      </c>
      <c r="H9" s="103">
        <f t="shared" si="1"/>
        <v>22497820.260000002</v>
      </c>
      <c r="I9" s="103">
        <f t="shared" si="1"/>
        <v>23508699.02</v>
      </c>
      <c r="J9" s="103">
        <f t="shared" si="1"/>
        <v>26593758.09</v>
      </c>
      <c r="K9" s="103">
        <f t="shared" si="1"/>
        <v>27904426.460000001</v>
      </c>
      <c r="L9" s="103">
        <f>L6-L7</f>
        <v>26049099.420000002</v>
      </c>
      <c r="M9" s="103">
        <f t="shared" si="1"/>
        <v>28797762.230000004</v>
      </c>
      <c r="N9" s="103">
        <f t="shared" si="1"/>
        <v>26420808.920000002</v>
      </c>
      <c r="O9" s="103">
        <f t="shared" si="1"/>
        <v>27407894.270000003</v>
      </c>
      <c r="P9" s="103">
        <f t="shared" si="1"/>
        <v>29926992.229999997</v>
      </c>
      <c r="Q9" s="103">
        <f t="shared" si="1"/>
        <v>31499614.11999999</v>
      </c>
      <c r="R9" s="103">
        <f t="shared" si="1"/>
        <v>32938704.409999996</v>
      </c>
      <c r="S9" s="103">
        <f>S6-S7</f>
        <v>32512742.150000006</v>
      </c>
      <c r="T9" s="106"/>
    </row>
    <row r="10" spans="1:20" ht="30">
      <c r="A10" s="77">
        <v>2</v>
      </c>
      <c r="B10" s="80" t="s">
        <v>36</v>
      </c>
      <c r="C10" s="103">
        <v>0</v>
      </c>
      <c r="D10" s="103">
        <v>0</v>
      </c>
      <c r="E10" s="103">
        <v>0</v>
      </c>
      <c r="F10" s="103">
        <v>0</v>
      </c>
      <c r="G10" s="103">
        <v>0</v>
      </c>
      <c r="H10" s="103">
        <v>0</v>
      </c>
      <c r="I10" s="103">
        <v>0</v>
      </c>
      <c r="J10" s="103">
        <v>0</v>
      </c>
      <c r="K10" s="103">
        <v>0</v>
      </c>
      <c r="L10" s="103">
        <v>0</v>
      </c>
      <c r="M10" s="103">
        <v>0</v>
      </c>
      <c r="N10" s="103">
        <v>0</v>
      </c>
      <c r="O10" s="103">
        <v>0</v>
      </c>
      <c r="P10" s="103">
        <v>0</v>
      </c>
      <c r="Q10" s="103">
        <v>0</v>
      </c>
      <c r="R10" s="103">
        <v>0</v>
      </c>
      <c r="S10" s="103">
        <v>0</v>
      </c>
    </row>
    <row r="11" spans="1:20" ht="18.75" customHeight="1">
      <c r="A11" s="77">
        <v>3</v>
      </c>
      <c r="B11" s="80" t="s">
        <v>58</v>
      </c>
      <c r="C11" s="103">
        <v>442478.26</v>
      </c>
      <c r="D11" s="103">
        <v>384364.37</v>
      </c>
      <c r="E11" s="103">
        <v>264188.23</v>
      </c>
      <c r="F11" s="103">
        <v>276850.74</v>
      </c>
      <c r="G11" s="103">
        <v>574408.68999999994</v>
      </c>
      <c r="H11" s="103">
        <v>598947.96</v>
      </c>
      <c r="I11" s="103">
        <v>399452.56</v>
      </c>
      <c r="J11" s="103">
        <v>580026.30000000005</v>
      </c>
      <c r="K11" s="103">
        <v>605611.71</v>
      </c>
      <c r="L11" s="103">
        <v>735053.18</v>
      </c>
      <c r="M11" s="103">
        <v>680329.42</v>
      </c>
      <c r="N11" s="103">
        <v>566224.26</v>
      </c>
      <c r="O11" s="103">
        <v>750137</v>
      </c>
      <c r="P11" s="103">
        <v>2143491</v>
      </c>
      <c r="Q11" s="103">
        <v>1543469</v>
      </c>
      <c r="R11" s="103">
        <v>983177</v>
      </c>
      <c r="S11" s="103">
        <v>1066801</v>
      </c>
    </row>
    <row r="12" spans="1:20" ht="18.75" customHeight="1">
      <c r="A12" s="78" t="s">
        <v>3</v>
      </c>
      <c r="B12" s="85" t="s">
        <v>5</v>
      </c>
      <c r="C12" s="104"/>
      <c r="D12" s="104"/>
      <c r="E12" s="104"/>
      <c r="F12" s="104"/>
      <c r="G12" s="104"/>
      <c r="H12" s="104"/>
      <c r="I12" s="104"/>
      <c r="J12" s="104"/>
      <c r="K12" s="104"/>
      <c r="L12" s="104"/>
      <c r="M12" s="104"/>
      <c r="N12" s="104"/>
      <c r="O12" s="104"/>
      <c r="P12" s="104"/>
      <c r="Q12" s="104"/>
      <c r="R12" s="104"/>
      <c r="S12" s="104"/>
    </row>
    <row r="13" spans="1:20" ht="18.75" customHeight="1">
      <c r="A13" s="77">
        <v>1</v>
      </c>
      <c r="B13" s="80" t="s">
        <v>37</v>
      </c>
      <c r="C13" s="103">
        <v>2056121.2899999991</v>
      </c>
      <c r="D13" s="103">
        <v>2443265.1415247722</v>
      </c>
      <c r="E13" s="103">
        <v>2361599.4100000006</v>
      </c>
      <c r="F13" s="103">
        <v>2314167.0181</v>
      </c>
      <c r="G13" s="103">
        <v>2056819.6450400001</v>
      </c>
      <c r="H13" s="103">
        <v>2348381.0251033031</v>
      </c>
      <c r="I13" s="103">
        <v>3028304.6943743811</v>
      </c>
      <c r="J13" s="103">
        <v>2855772.3825543295</v>
      </c>
      <c r="K13" s="103">
        <v>2009626.9092268159</v>
      </c>
      <c r="L13" s="103">
        <v>1884817.0011999388</v>
      </c>
      <c r="M13" s="103">
        <v>1779461.3946174106</v>
      </c>
      <c r="N13" s="103">
        <v>1890279.5881546286</v>
      </c>
      <c r="O13" s="103">
        <v>1684163.5999999971</v>
      </c>
      <c r="P13" s="103">
        <v>1378227.9900000002</v>
      </c>
      <c r="Q13" s="103">
        <v>1784994.4600000051</v>
      </c>
      <c r="R13" s="103">
        <v>2483577.0199999968</v>
      </c>
      <c r="S13" s="103">
        <v>605761.61589627271</v>
      </c>
    </row>
    <row r="14" spans="1:20" ht="30">
      <c r="A14" s="79" t="s">
        <v>75</v>
      </c>
      <c r="B14" s="80" t="s">
        <v>80</v>
      </c>
      <c r="C14" s="103"/>
      <c r="D14" s="103"/>
      <c r="E14" s="103"/>
      <c r="F14" s="103"/>
      <c r="G14" s="103"/>
      <c r="H14" s="103"/>
      <c r="I14" s="103"/>
      <c r="J14" s="103"/>
      <c r="K14" s="103"/>
      <c r="L14" s="103"/>
      <c r="M14" s="103"/>
      <c r="N14" s="103"/>
      <c r="O14" s="103"/>
      <c r="P14" s="103"/>
      <c r="Q14" s="103"/>
      <c r="R14" s="103"/>
      <c r="S14" s="103"/>
    </row>
    <row r="15" spans="1:20" ht="18.75" customHeight="1">
      <c r="A15" s="79" t="s">
        <v>89</v>
      </c>
      <c r="B15" s="80" t="s">
        <v>90</v>
      </c>
      <c r="C15" s="103">
        <v>915026.21</v>
      </c>
      <c r="D15" s="103">
        <v>1166754.7715247716</v>
      </c>
      <c r="E15" s="103">
        <v>1100000</v>
      </c>
      <c r="F15" s="103">
        <v>1091608.8180999998</v>
      </c>
      <c r="G15" s="103">
        <v>991510.52503999998</v>
      </c>
      <c r="H15" s="103">
        <v>1129706.0551033034</v>
      </c>
      <c r="I15" s="103">
        <v>1630119.6643743808</v>
      </c>
      <c r="J15" s="103">
        <v>1782623.4725543293</v>
      </c>
      <c r="K15" s="103">
        <v>1199400.4592268157</v>
      </c>
      <c r="L15" s="103">
        <v>1083170.2311999374</v>
      </c>
      <c r="M15" s="103">
        <v>1081174.0846174045</v>
      </c>
      <c r="N15" s="103">
        <v>1257188.5181546293</v>
      </c>
      <c r="O15" s="103">
        <v>1017499.3</v>
      </c>
      <c r="P15" s="103">
        <v>707076.92</v>
      </c>
      <c r="Q15" s="103">
        <v>406635.77</v>
      </c>
      <c r="R15" s="103">
        <v>489736.54</v>
      </c>
      <c r="S15" s="103">
        <v>447603.36589627643</v>
      </c>
    </row>
    <row r="16" spans="1:20" ht="18.75" customHeight="1">
      <c r="A16" s="78" t="s">
        <v>4</v>
      </c>
      <c r="B16" s="85" t="s">
        <v>32</v>
      </c>
      <c r="C16" s="104"/>
      <c r="D16" s="104"/>
      <c r="E16" s="104"/>
      <c r="F16" s="104"/>
      <c r="G16" s="104"/>
      <c r="H16" s="104"/>
      <c r="I16" s="104"/>
      <c r="J16" s="104"/>
      <c r="K16" s="104"/>
      <c r="L16" s="104"/>
      <c r="M16" s="104"/>
      <c r="N16" s="104"/>
      <c r="O16" s="104"/>
      <c r="P16" s="104"/>
      <c r="Q16" s="104"/>
      <c r="R16" s="104"/>
      <c r="S16" s="104"/>
    </row>
    <row r="17" spans="1:19" ht="18.75" customHeight="1">
      <c r="A17" s="77">
        <v>1</v>
      </c>
      <c r="B17" s="80" t="s">
        <v>165</v>
      </c>
      <c r="C17" s="103">
        <v>3867912.23</v>
      </c>
      <c r="D17" s="103">
        <v>3923199.87</v>
      </c>
      <c r="E17" s="103">
        <v>3929820.5</v>
      </c>
      <c r="F17" s="103">
        <v>3865367.1500000004</v>
      </c>
      <c r="G17" s="103">
        <v>3811672.56</v>
      </c>
      <c r="H17" s="103">
        <v>4173596.6799999997</v>
      </c>
      <c r="I17" s="103">
        <v>4173575.14</v>
      </c>
      <c r="J17" s="103">
        <v>4401025.2200000007</v>
      </c>
      <c r="K17" s="103">
        <v>4557611.83</v>
      </c>
      <c r="L17" s="103">
        <v>4742007.0999999996</v>
      </c>
      <c r="M17" s="103">
        <v>5223505.88</v>
      </c>
      <c r="N17" s="103">
        <v>4739827.5599999996</v>
      </c>
      <c r="O17" s="103">
        <v>4859303</v>
      </c>
      <c r="P17" s="103">
        <v>4914746</v>
      </c>
      <c r="Q17" s="103">
        <v>5228993</v>
      </c>
      <c r="R17" s="103">
        <v>5896283</v>
      </c>
      <c r="S17" s="103">
        <v>6029385</v>
      </c>
    </row>
    <row r="18" spans="1:19" ht="18.75" customHeight="1">
      <c r="A18" s="81">
        <v>2</v>
      </c>
      <c r="B18" s="80" t="s">
        <v>38</v>
      </c>
      <c r="C18" s="103">
        <v>6469795.6300000008</v>
      </c>
      <c r="D18" s="103">
        <v>6039767.5</v>
      </c>
      <c r="E18" s="103">
        <v>5368760.6299999999</v>
      </c>
      <c r="F18" s="103">
        <v>5334950.08</v>
      </c>
      <c r="G18" s="103">
        <v>5543029.2700000005</v>
      </c>
      <c r="H18" s="103">
        <v>5879201.5100000007</v>
      </c>
      <c r="I18" s="103">
        <v>6646363.4399999995</v>
      </c>
      <c r="J18" s="103">
        <v>6695622.6499999994</v>
      </c>
      <c r="K18" s="103">
        <v>7706275.5499999998</v>
      </c>
      <c r="L18" s="103">
        <v>9264975.4199999999</v>
      </c>
      <c r="M18" s="103">
        <v>10885009.5</v>
      </c>
      <c r="N18" s="103">
        <v>9784433.9800000004</v>
      </c>
      <c r="O18" s="103">
        <v>11460569</v>
      </c>
      <c r="P18" s="103">
        <v>11934048</v>
      </c>
      <c r="Q18" s="103">
        <v>13543104</v>
      </c>
      <c r="R18" s="103">
        <v>13898269</v>
      </c>
      <c r="S18" s="103">
        <v>13764961</v>
      </c>
    </row>
    <row r="19" spans="1:19" ht="18.75" customHeight="1">
      <c r="A19" s="79" t="s">
        <v>97</v>
      </c>
      <c r="B19" s="80" t="s">
        <v>39</v>
      </c>
      <c r="C19" s="103">
        <v>0</v>
      </c>
      <c r="D19" s="103">
        <v>0</v>
      </c>
      <c r="E19" s="103">
        <v>0</v>
      </c>
      <c r="F19" s="103">
        <v>0</v>
      </c>
      <c r="G19" s="103">
        <v>0</v>
      </c>
      <c r="H19" s="103">
        <v>0</v>
      </c>
      <c r="I19" s="103">
        <v>0</v>
      </c>
      <c r="J19" s="103">
        <v>0</v>
      </c>
      <c r="K19" s="103">
        <v>251000</v>
      </c>
      <c r="L19" s="103">
        <v>646976.30000000005</v>
      </c>
      <c r="M19" s="103">
        <v>677384.29</v>
      </c>
      <c r="N19" s="103">
        <v>629423.54</v>
      </c>
      <c r="O19" s="103">
        <v>629423.54</v>
      </c>
      <c r="P19" s="103">
        <v>684274.94</v>
      </c>
      <c r="Q19" s="103">
        <v>679250.33</v>
      </c>
      <c r="R19" s="103">
        <v>670622.39</v>
      </c>
      <c r="S19" s="103">
        <v>679546.52</v>
      </c>
    </row>
    <row r="20" spans="1:19" ht="30">
      <c r="A20" s="79" t="s">
        <v>98</v>
      </c>
      <c r="B20" s="80" t="s">
        <v>79</v>
      </c>
      <c r="C20" s="103">
        <v>5068728.6500000004</v>
      </c>
      <c r="D20" s="103">
        <v>4905076.5199999996</v>
      </c>
      <c r="E20" s="103">
        <v>4562302.92</v>
      </c>
      <c r="F20" s="103">
        <v>4661342.3600000003</v>
      </c>
      <c r="G20" s="103">
        <v>4689810.41</v>
      </c>
      <c r="H20" s="103">
        <v>4842353.8600000003</v>
      </c>
      <c r="I20" s="103">
        <v>5667202.7599999998</v>
      </c>
      <c r="J20" s="103">
        <v>5607812.8099999996</v>
      </c>
      <c r="K20" s="103">
        <v>6057874.1399999997</v>
      </c>
      <c r="L20" s="103">
        <v>7571873.0800000001</v>
      </c>
      <c r="M20" s="103">
        <v>9280862</v>
      </c>
      <c r="N20" s="103">
        <v>8233493.6200000001</v>
      </c>
      <c r="O20" s="103">
        <v>9988439</v>
      </c>
      <c r="P20" s="103">
        <v>10475559</v>
      </c>
      <c r="Q20" s="103">
        <v>11726646</v>
      </c>
      <c r="R20" s="103">
        <v>11989448</v>
      </c>
      <c r="S20" s="103">
        <v>12105547.52</v>
      </c>
    </row>
    <row r="21" spans="1:19" ht="18.75" customHeight="1">
      <c r="A21" s="77">
        <v>3</v>
      </c>
      <c r="B21" s="80" t="s">
        <v>40</v>
      </c>
      <c r="C21" s="103">
        <v>6834807.0599999996</v>
      </c>
      <c r="D21" s="103">
        <v>6889797.2699999996</v>
      </c>
      <c r="E21" s="103">
        <v>6830081.5800000001</v>
      </c>
      <c r="F21" s="103">
        <v>6696887.8200000003</v>
      </c>
      <c r="G21" s="103">
        <v>6683882.4400000004</v>
      </c>
      <c r="H21" s="103">
        <v>6763029.9299999997</v>
      </c>
      <c r="I21" s="103">
        <v>6566222.2400000002</v>
      </c>
      <c r="J21" s="103">
        <v>7023782.71</v>
      </c>
      <c r="K21" s="103">
        <v>6939859.5599999996</v>
      </c>
      <c r="L21" s="103">
        <v>7340482.3600000003</v>
      </c>
      <c r="M21" s="103">
        <v>7748481.8499999996</v>
      </c>
      <c r="N21" s="103">
        <v>7695175.8100000005</v>
      </c>
      <c r="O21" s="103">
        <v>8018877</v>
      </c>
      <c r="P21" s="103">
        <v>8383762</v>
      </c>
      <c r="Q21" s="103">
        <v>8527657</v>
      </c>
      <c r="R21" s="103">
        <v>8808422</v>
      </c>
      <c r="S21" s="103">
        <v>9031564</v>
      </c>
    </row>
    <row r="22" spans="1:19" ht="18.75" customHeight="1">
      <c r="A22" s="79" t="s">
        <v>99</v>
      </c>
      <c r="B22" s="80" t="s">
        <v>57</v>
      </c>
      <c r="C22" s="103">
        <v>3139924.26</v>
      </c>
      <c r="D22" s="103">
        <v>3126030.74</v>
      </c>
      <c r="E22" s="103">
        <v>3072986.88</v>
      </c>
      <c r="F22" s="103">
        <v>3111751.14</v>
      </c>
      <c r="G22" s="103">
        <v>3111103.05</v>
      </c>
      <c r="H22" s="103">
        <v>3077503.37</v>
      </c>
      <c r="I22" s="103">
        <v>2972432.21</v>
      </c>
      <c r="J22" s="103">
        <v>2960011.3</v>
      </c>
      <c r="K22" s="103">
        <v>2933794.62</v>
      </c>
      <c r="L22" s="103">
        <v>3100304.82</v>
      </c>
      <c r="M22" s="103">
        <v>3167394.63</v>
      </c>
      <c r="N22" s="103">
        <v>3048528.35</v>
      </c>
      <c r="O22" s="103">
        <v>2962140</v>
      </c>
      <c r="P22" s="103">
        <v>2996856</v>
      </c>
      <c r="Q22" s="103">
        <v>2960176</v>
      </c>
      <c r="R22" s="103">
        <v>3088959</v>
      </c>
      <c r="S22" s="103">
        <v>2983295</v>
      </c>
    </row>
    <row r="23" spans="1:19" ht="18.75" customHeight="1">
      <c r="A23" s="79" t="s">
        <v>103</v>
      </c>
      <c r="B23" s="80" t="s">
        <v>104</v>
      </c>
      <c r="C23" s="103">
        <v>0</v>
      </c>
      <c r="D23" s="103">
        <v>0</v>
      </c>
      <c r="E23" s="103">
        <v>0</v>
      </c>
      <c r="F23" s="103">
        <v>0</v>
      </c>
      <c r="G23" s="103">
        <v>0</v>
      </c>
      <c r="H23" s="103">
        <v>0</v>
      </c>
      <c r="I23" s="103">
        <v>0</v>
      </c>
      <c r="J23" s="103">
        <v>0</v>
      </c>
      <c r="K23" s="103">
        <v>0</v>
      </c>
      <c r="L23" s="103">
        <v>0</v>
      </c>
      <c r="M23" s="103">
        <v>0</v>
      </c>
      <c r="N23" s="103">
        <v>0</v>
      </c>
      <c r="O23" s="103">
        <v>0</v>
      </c>
      <c r="P23" s="103">
        <v>0</v>
      </c>
      <c r="Q23" s="103">
        <v>0</v>
      </c>
      <c r="R23" s="103">
        <v>0</v>
      </c>
      <c r="S23" s="103">
        <v>0</v>
      </c>
    </row>
    <row r="24" spans="1:19" ht="30">
      <c r="A24" s="77">
        <v>4</v>
      </c>
      <c r="B24" s="80" t="s">
        <v>41</v>
      </c>
      <c r="C24" s="103">
        <v>1915427.8</v>
      </c>
      <c r="D24" s="103">
        <v>1883092.85</v>
      </c>
      <c r="E24" s="103">
        <v>1859267.96</v>
      </c>
      <c r="F24" s="103">
        <v>1777729</v>
      </c>
      <c r="G24" s="103">
        <v>1704271.14</v>
      </c>
      <c r="H24" s="103">
        <v>1656381.59</v>
      </c>
      <c r="I24" s="103">
        <v>1743363.53</v>
      </c>
      <c r="J24" s="103">
        <v>1576441.44</v>
      </c>
      <c r="K24" s="103">
        <v>1750769.57</v>
      </c>
      <c r="L24" s="103">
        <v>1783129.66</v>
      </c>
      <c r="M24" s="103">
        <v>2048866.28</v>
      </c>
      <c r="N24" s="103">
        <v>2075469.6</v>
      </c>
      <c r="O24" s="103">
        <v>2011477</v>
      </c>
      <c r="P24" s="103">
        <v>2140747</v>
      </c>
      <c r="Q24" s="103">
        <v>2520339</v>
      </c>
      <c r="R24" s="103">
        <v>2866469</v>
      </c>
      <c r="S24" s="103">
        <v>3183244.59</v>
      </c>
    </row>
    <row r="25" spans="1:19" ht="18.75" customHeight="1">
      <c r="A25" s="77">
        <v>5</v>
      </c>
      <c r="B25" s="80" t="s">
        <v>42</v>
      </c>
      <c r="C25" s="103">
        <v>210748.2</v>
      </c>
      <c r="D25" s="103">
        <v>226463.34</v>
      </c>
      <c r="E25" s="103">
        <v>228327.74</v>
      </c>
      <c r="F25" s="103">
        <v>146097.24</v>
      </c>
      <c r="G25" s="103">
        <v>307708.44</v>
      </c>
      <c r="H25" s="103">
        <v>123213.23</v>
      </c>
      <c r="I25" s="103">
        <v>85333.95</v>
      </c>
      <c r="J25" s="103">
        <v>60514.71</v>
      </c>
      <c r="K25" s="103">
        <v>51277.43</v>
      </c>
      <c r="L25" s="103">
        <v>64263.72</v>
      </c>
      <c r="M25" s="103">
        <v>33635.64</v>
      </c>
      <c r="N25" s="103">
        <v>102929.51</v>
      </c>
      <c r="O25" s="103">
        <v>11920</v>
      </c>
      <c r="P25" s="103">
        <v>216</v>
      </c>
      <c r="Q25" s="103">
        <v>15677</v>
      </c>
      <c r="R25" s="103">
        <v>13040</v>
      </c>
      <c r="S25" s="103">
        <v>10290</v>
      </c>
    </row>
    <row r="26" spans="1:19" ht="18.75" customHeight="1">
      <c r="A26" s="77">
        <v>6</v>
      </c>
      <c r="B26" s="80" t="s">
        <v>43</v>
      </c>
      <c r="C26" s="103">
        <v>2085.04</v>
      </c>
      <c r="D26" s="103">
        <v>1587.8</v>
      </c>
      <c r="E26" s="103">
        <v>1858.62</v>
      </c>
      <c r="F26" s="103">
        <v>1427.87</v>
      </c>
      <c r="G26" s="103">
        <v>233393.64</v>
      </c>
      <c r="H26" s="103">
        <v>75711.429999999993</v>
      </c>
      <c r="I26" s="103">
        <v>28356.31</v>
      </c>
      <c r="J26" s="103">
        <v>47625.29</v>
      </c>
      <c r="K26" s="103">
        <v>25055.72</v>
      </c>
      <c r="L26" s="103">
        <v>49707.12</v>
      </c>
      <c r="M26" s="103">
        <v>76997.98</v>
      </c>
      <c r="N26" s="103">
        <v>63478.43</v>
      </c>
      <c r="O26" s="103">
        <v>119582</v>
      </c>
      <c r="P26" s="103">
        <v>171329</v>
      </c>
      <c r="Q26" s="103">
        <v>197350</v>
      </c>
      <c r="R26" s="103">
        <v>277535.96000000002</v>
      </c>
      <c r="S26" s="103">
        <v>310495.05</v>
      </c>
    </row>
    <row r="27" spans="1:19" ht="18.75" customHeight="1">
      <c r="A27" s="77">
        <v>7</v>
      </c>
      <c r="B27" s="80" t="s">
        <v>60</v>
      </c>
      <c r="C27" s="103">
        <v>495187.37</v>
      </c>
      <c r="D27" s="103">
        <v>378303.89</v>
      </c>
      <c r="E27" s="103">
        <v>685809.67</v>
      </c>
      <c r="F27" s="103">
        <v>1596229.78</v>
      </c>
      <c r="G27" s="103">
        <v>562196.96</v>
      </c>
      <c r="H27" s="103">
        <v>419534.12</v>
      </c>
      <c r="I27" s="103">
        <v>650765.47</v>
      </c>
      <c r="J27" s="103">
        <v>409739.91</v>
      </c>
      <c r="K27" s="103">
        <v>326663.82</v>
      </c>
      <c r="L27" s="103">
        <v>624008.68999999994</v>
      </c>
      <c r="M27" s="103">
        <v>28318.1</v>
      </c>
      <c r="N27" s="103">
        <v>107898.76</v>
      </c>
      <c r="O27" s="103">
        <v>149667</v>
      </c>
      <c r="P27" s="103">
        <v>175067</v>
      </c>
      <c r="Q27" s="103">
        <v>366101</v>
      </c>
      <c r="R27" s="103">
        <v>184645</v>
      </c>
      <c r="S27" s="103">
        <v>393220</v>
      </c>
    </row>
    <row r="28" spans="1:19" ht="18.75" customHeight="1">
      <c r="A28" s="82" t="s">
        <v>105</v>
      </c>
      <c r="B28" s="86" t="s">
        <v>166</v>
      </c>
      <c r="C28" s="103">
        <v>0</v>
      </c>
      <c r="D28" s="103">
        <v>0</v>
      </c>
      <c r="E28" s="103">
        <v>0</v>
      </c>
      <c r="F28" s="103">
        <v>0</v>
      </c>
      <c r="G28" s="103">
        <v>0</v>
      </c>
      <c r="H28" s="103">
        <v>0</v>
      </c>
      <c r="I28" s="103">
        <v>0</v>
      </c>
      <c r="J28" s="103">
        <v>0</v>
      </c>
      <c r="K28" s="103">
        <v>0</v>
      </c>
      <c r="L28" s="103">
        <v>0</v>
      </c>
      <c r="M28" s="103">
        <v>0</v>
      </c>
      <c r="N28" s="103">
        <v>0</v>
      </c>
      <c r="O28" s="103">
        <v>0</v>
      </c>
      <c r="P28" s="103">
        <v>0</v>
      </c>
      <c r="Q28" s="103">
        <v>0</v>
      </c>
      <c r="R28" s="103">
        <v>0</v>
      </c>
      <c r="S28" s="103">
        <v>0</v>
      </c>
    </row>
    <row r="29" spans="1:19" ht="18.75" customHeight="1">
      <c r="A29" s="82" t="s">
        <v>106</v>
      </c>
      <c r="B29" s="87" t="s">
        <v>107</v>
      </c>
      <c r="C29" s="103">
        <v>0</v>
      </c>
      <c r="D29" s="103">
        <v>0</v>
      </c>
      <c r="E29" s="103">
        <v>0</v>
      </c>
      <c r="F29" s="103">
        <v>0</v>
      </c>
      <c r="G29" s="103">
        <v>0</v>
      </c>
      <c r="H29" s="103">
        <v>0</v>
      </c>
      <c r="I29" s="103">
        <v>0</v>
      </c>
      <c r="J29" s="103">
        <v>0</v>
      </c>
      <c r="K29" s="103">
        <v>0</v>
      </c>
      <c r="L29" s="103">
        <v>166000.06</v>
      </c>
      <c r="M29" s="103">
        <v>0</v>
      </c>
      <c r="N29" s="103">
        <v>0</v>
      </c>
      <c r="O29" s="103">
        <v>0</v>
      </c>
      <c r="P29" s="103">
        <v>0</v>
      </c>
      <c r="Q29" s="103">
        <v>0</v>
      </c>
      <c r="R29" s="103">
        <v>0</v>
      </c>
      <c r="S29" s="103">
        <v>0</v>
      </c>
    </row>
    <row r="30" spans="1:19" ht="18.75" customHeight="1">
      <c r="A30" s="70" t="s">
        <v>21</v>
      </c>
      <c r="B30" s="84" t="s">
        <v>73</v>
      </c>
      <c r="C30" s="104"/>
      <c r="D30" s="104"/>
      <c r="E30" s="104"/>
      <c r="F30" s="104"/>
      <c r="G30" s="104"/>
      <c r="H30" s="104"/>
      <c r="I30" s="104"/>
      <c r="J30" s="104"/>
      <c r="K30" s="104"/>
      <c r="L30" s="104"/>
      <c r="M30" s="104"/>
      <c r="N30" s="104"/>
      <c r="O30" s="104"/>
      <c r="P30" s="104"/>
      <c r="Q30" s="104"/>
      <c r="R30" s="104"/>
      <c r="S30" s="104"/>
    </row>
    <row r="31" spans="1:19" ht="18.75" customHeight="1">
      <c r="A31" s="45">
        <v>1</v>
      </c>
      <c r="B31" s="88" t="s">
        <v>167</v>
      </c>
      <c r="C31" s="103">
        <v>12780169</v>
      </c>
      <c r="D31" s="103">
        <v>9232932</v>
      </c>
      <c r="E31" s="103">
        <v>7053345</v>
      </c>
      <c r="F31" s="103">
        <v>7684514</v>
      </c>
      <c r="G31" s="103">
        <v>8843274</v>
      </c>
      <c r="H31" s="103">
        <v>3949077</v>
      </c>
      <c r="I31" s="103">
        <v>4610355</v>
      </c>
      <c r="J31" s="103">
        <v>9845819</v>
      </c>
      <c r="K31" s="103">
        <v>10660566</v>
      </c>
      <c r="L31" s="103">
        <v>18020868</v>
      </c>
      <c r="M31" s="103">
        <v>19215167</v>
      </c>
      <c r="N31" s="103">
        <v>18090098</v>
      </c>
      <c r="O31" s="103">
        <v>17757508</v>
      </c>
      <c r="P31" s="103">
        <v>16960531</v>
      </c>
      <c r="Q31" s="103">
        <v>25380592</v>
      </c>
      <c r="R31" s="103">
        <v>28522845</v>
      </c>
      <c r="S31" s="103">
        <v>30332007</v>
      </c>
    </row>
    <row r="32" spans="1:19" ht="18.75" customHeight="1">
      <c r="A32" s="56" t="s">
        <v>75</v>
      </c>
      <c r="B32" s="88" t="s">
        <v>168</v>
      </c>
      <c r="C32" s="103">
        <v>2475000</v>
      </c>
      <c r="D32" s="103">
        <v>2475000</v>
      </c>
      <c r="E32" s="103">
        <v>2475000</v>
      </c>
      <c r="F32" s="103">
        <v>2475000</v>
      </c>
      <c r="G32" s="103">
        <v>2475000</v>
      </c>
      <c r="H32" s="103">
        <v>2475000</v>
      </c>
      <c r="I32" s="103">
        <v>2475000</v>
      </c>
      <c r="J32" s="103">
        <v>2475000</v>
      </c>
      <c r="K32" s="103">
        <v>2475000</v>
      </c>
      <c r="L32" s="103">
        <v>2475000</v>
      </c>
      <c r="M32" s="103">
        <v>2475000</v>
      </c>
      <c r="N32" s="103">
        <v>2475000</v>
      </c>
      <c r="O32" s="103">
        <v>2475000</v>
      </c>
      <c r="P32" s="103">
        <v>2475000</v>
      </c>
      <c r="Q32" s="103">
        <v>2475000</v>
      </c>
      <c r="R32" s="103">
        <v>2475000</v>
      </c>
      <c r="S32" s="103">
        <v>2475000</v>
      </c>
    </row>
    <row r="33" spans="1:19" ht="18.75" customHeight="1">
      <c r="A33" s="56" t="s">
        <v>89</v>
      </c>
      <c r="B33" s="88" t="s">
        <v>169</v>
      </c>
      <c r="C33" s="103">
        <v>7558594</v>
      </c>
      <c r="D33" s="103">
        <v>7585848</v>
      </c>
      <c r="E33" s="103">
        <v>7585848</v>
      </c>
      <c r="F33" s="103">
        <v>7563579</v>
      </c>
      <c r="G33" s="103">
        <v>7578937</v>
      </c>
      <c r="H33" s="103">
        <v>7521346</v>
      </c>
      <c r="I33" s="103">
        <v>7509828</v>
      </c>
      <c r="J33" s="103">
        <v>7529025</v>
      </c>
      <c r="K33" s="103">
        <v>7532097</v>
      </c>
      <c r="L33" s="103">
        <v>7569722</v>
      </c>
      <c r="M33" s="103">
        <v>7576633</v>
      </c>
      <c r="N33" s="103">
        <v>7548222</v>
      </c>
      <c r="O33" s="103">
        <v>7548990</v>
      </c>
      <c r="P33" s="103">
        <v>7567419</v>
      </c>
      <c r="Q33" s="103">
        <v>8439070</v>
      </c>
      <c r="R33" s="103">
        <v>8803367</v>
      </c>
      <c r="S33" s="103">
        <v>9275086</v>
      </c>
    </row>
    <row r="34" spans="1:19" ht="18.75" customHeight="1">
      <c r="A34" s="56" t="s">
        <v>100</v>
      </c>
      <c r="B34" s="88" t="s">
        <v>170</v>
      </c>
      <c r="C34" s="103">
        <v>2826336</v>
      </c>
      <c r="D34" s="103">
        <v>2826336</v>
      </c>
      <c r="E34" s="103">
        <v>2826336</v>
      </c>
      <c r="F34" s="103">
        <v>3266521</v>
      </c>
      <c r="G34" s="103">
        <v>3266521</v>
      </c>
      <c r="H34" s="103">
        <v>3266521</v>
      </c>
      <c r="I34" s="103">
        <v>3415721</v>
      </c>
      <c r="J34" s="103">
        <v>3844421</v>
      </c>
      <c r="K34" s="103">
        <v>4452621</v>
      </c>
      <c r="L34" s="103">
        <v>4799921</v>
      </c>
      <c r="M34" s="103">
        <v>5081921</v>
      </c>
      <c r="N34" s="103">
        <v>5081921</v>
      </c>
      <c r="O34" s="103">
        <v>9081921</v>
      </c>
      <c r="P34" s="103">
        <v>10581921</v>
      </c>
      <c r="Q34" s="103">
        <v>13081921</v>
      </c>
      <c r="R34" s="103">
        <v>15581921</v>
      </c>
      <c r="S34" s="103">
        <v>18581921</v>
      </c>
    </row>
    <row r="35" spans="1:19" ht="18.75" customHeight="1">
      <c r="A35" s="56" t="s">
        <v>101</v>
      </c>
      <c r="B35" s="88" t="s">
        <v>171</v>
      </c>
      <c r="C35" s="103"/>
      <c r="D35" s="103"/>
      <c r="E35" s="103"/>
      <c r="F35" s="103"/>
      <c r="G35" s="103"/>
      <c r="H35" s="103"/>
      <c r="I35" s="103"/>
      <c r="J35" s="103"/>
      <c r="K35" s="103"/>
      <c r="L35" s="103"/>
      <c r="M35" s="103"/>
      <c r="N35" s="103"/>
      <c r="O35" s="103"/>
      <c r="P35" s="103"/>
      <c r="Q35" s="103"/>
      <c r="R35" s="103"/>
      <c r="S35" s="103"/>
    </row>
    <row r="36" spans="1:19" ht="18.75" customHeight="1">
      <c r="A36" s="56" t="s">
        <v>102</v>
      </c>
      <c r="B36" s="88" t="s">
        <v>172</v>
      </c>
      <c r="C36" s="103">
        <v>2616317</v>
      </c>
      <c r="D36" s="103">
        <v>3034072</v>
      </c>
      <c r="E36" s="103">
        <v>3138815</v>
      </c>
      <c r="F36" s="103">
        <v>3486825</v>
      </c>
      <c r="G36" s="103">
        <v>2869862</v>
      </c>
      <c r="H36" s="103">
        <v>1591915</v>
      </c>
      <c r="I36" s="103">
        <v>287350</v>
      </c>
      <c r="J36" s="103">
        <v>1427574</v>
      </c>
      <c r="K36" s="103">
        <v>2236082</v>
      </c>
      <c r="L36" s="103">
        <v>1512263</v>
      </c>
      <c r="M36" s="103">
        <v>1199772</v>
      </c>
      <c r="N36" s="103">
        <v>1200561</v>
      </c>
      <c r="O36" s="103">
        <v>598288</v>
      </c>
      <c r="P36" s="103">
        <v>0</v>
      </c>
      <c r="Q36" s="103">
        <v>0</v>
      </c>
      <c r="R36" s="103">
        <v>0</v>
      </c>
      <c r="S36" s="103">
        <v>0</v>
      </c>
    </row>
    <row r="37" spans="1:19" ht="18.75" customHeight="1">
      <c r="A37" s="45">
        <v>2</v>
      </c>
      <c r="B37" s="88" t="s">
        <v>173</v>
      </c>
      <c r="C37" s="103">
        <v>1160389</v>
      </c>
      <c r="D37" s="103">
        <v>1446103</v>
      </c>
      <c r="E37" s="103">
        <v>1676212</v>
      </c>
      <c r="F37" s="103">
        <v>1744131</v>
      </c>
      <c r="G37" s="103">
        <v>2473008</v>
      </c>
      <c r="H37" s="103">
        <v>3587585</v>
      </c>
      <c r="I37" s="103">
        <v>3309720</v>
      </c>
      <c r="J37" s="103">
        <v>3349981</v>
      </c>
      <c r="K37" s="103">
        <v>2969976</v>
      </c>
      <c r="L37" s="103">
        <v>1097027</v>
      </c>
      <c r="M37" s="103">
        <v>1205207</v>
      </c>
      <c r="N37" s="103">
        <v>3702300</v>
      </c>
      <c r="O37" s="103">
        <v>4259571</v>
      </c>
      <c r="P37" s="103">
        <v>3812559</v>
      </c>
      <c r="Q37" s="103">
        <v>2845741</v>
      </c>
      <c r="R37" s="103">
        <v>2343246</v>
      </c>
      <c r="S37" s="103">
        <v>4838843</v>
      </c>
    </row>
    <row r="38" spans="1:19" ht="18.75" customHeight="1">
      <c r="A38" s="45">
        <v>3</v>
      </c>
      <c r="B38" s="88" t="s">
        <v>174</v>
      </c>
      <c r="C38" s="103">
        <v>3824308</v>
      </c>
      <c r="D38" s="103">
        <v>6700156</v>
      </c>
      <c r="E38" s="103">
        <v>6450349</v>
      </c>
      <c r="F38" s="103">
        <v>6027646</v>
      </c>
      <c r="G38" s="103">
        <v>5231401</v>
      </c>
      <c r="H38" s="103">
        <v>8068098</v>
      </c>
      <c r="I38" s="103">
        <v>7895660</v>
      </c>
      <c r="J38" s="103">
        <v>4402442</v>
      </c>
      <c r="K38" s="103">
        <v>6692313</v>
      </c>
      <c r="L38" s="103">
        <v>2441343</v>
      </c>
      <c r="M38" s="103">
        <v>3442089</v>
      </c>
      <c r="N38" s="103">
        <v>4464816</v>
      </c>
      <c r="O38" s="103">
        <v>6004791</v>
      </c>
      <c r="P38" s="103">
        <v>12946662</v>
      </c>
      <c r="Q38" s="103">
        <v>12448735</v>
      </c>
      <c r="R38" s="103">
        <v>14747938</v>
      </c>
      <c r="S38" s="103">
        <v>21775573</v>
      </c>
    </row>
    <row r="39" spans="1:19" ht="18.75" customHeight="1">
      <c r="A39" s="45">
        <v>4</v>
      </c>
      <c r="B39" s="88" t="s">
        <v>175</v>
      </c>
      <c r="C39" s="103"/>
      <c r="D39" s="103"/>
      <c r="E39" s="103"/>
      <c r="F39" s="103"/>
      <c r="G39" s="103"/>
      <c r="H39" s="103"/>
      <c r="I39" s="103"/>
      <c r="J39" s="103"/>
      <c r="K39" s="103"/>
      <c r="L39" s="103"/>
      <c r="M39" s="103"/>
      <c r="N39" s="103"/>
      <c r="O39" s="103"/>
      <c r="P39" s="103"/>
      <c r="Q39" s="103"/>
      <c r="R39" s="103"/>
      <c r="S39" s="103"/>
    </row>
    <row r="40" spans="1:19" ht="18.75" customHeight="1">
      <c r="A40" s="45">
        <v>5</v>
      </c>
      <c r="B40" s="88" t="s">
        <v>176</v>
      </c>
      <c r="C40" s="105"/>
      <c r="D40" s="105"/>
      <c r="E40" s="105"/>
      <c r="F40" s="105"/>
      <c r="G40" s="105"/>
      <c r="H40" s="105"/>
      <c r="I40" s="105"/>
      <c r="J40" s="105"/>
      <c r="K40" s="105"/>
      <c r="L40" s="105"/>
      <c r="M40" s="105"/>
      <c r="N40" s="105"/>
      <c r="O40" s="105"/>
      <c r="P40" s="105"/>
      <c r="Q40" s="105"/>
      <c r="R40" s="105"/>
      <c r="S40" s="105"/>
    </row>
    <row r="41" spans="1:19" ht="18.75" customHeight="1">
      <c r="A41" s="46" t="s">
        <v>72</v>
      </c>
      <c r="B41" s="89" t="s">
        <v>74</v>
      </c>
      <c r="C41" s="104"/>
      <c r="D41" s="104"/>
      <c r="E41" s="104"/>
      <c r="F41" s="104"/>
      <c r="G41" s="104"/>
      <c r="H41" s="104"/>
      <c r="I41" s="104"/>
      <c r="J41" s="104"/>
      <c r="K41" s="104"/>
      <c r="L41" s="104"/>
      <c r="M41" s="104"/>
      <c r="N41" s="104"/>
      <c r="O41" s="104"/>
      <c r="P41" s="104"/>
      <c r="Q41" s="104"/>
      <c r="R41" s="104"/>
      <c r="S41" s="104"/>
    </row>
    <row r="42" spans="1:19" ht="30.75">
      <c r="A42" s="45">
        <v>1</v>
      </c>
      <c r="B42" s="88" t="s">
        <v>177</v>
      </c>
      <c r="C42" s="105">
        <v>0</v>
      </c>
      <c r="D42" s="105">
        <v>0</v>
      </c>
      <c r="E42" s="105">
        <v>0</v>
      </c>
      <c r="F42" s="105">
        <v>0</v>
      </c>
      <c r="G42" s="105">
        <v>0</v>
      </c>
      <c r="H42" s="105">
        <v>0</v>
      </c>
      <c r="I42" s="105">
        <v>147424</v>
      </c>
      <c r="J42" s="105">
        <v>481802</v>
      </c>
      <c r="K42" s="105">
        <v>236761</v>
      </c>
      <c r="L42" s="105">
        <v>571000</v>
      </c>
      <c r="M42" s="105">
        <v>760370</v>
      </c>
      <c r="N42" s="105">
        <v>0</v>
      </c>
      <c r="O42" s="105">
        <v>109292</v>
      </c>
      <c r="P42" s="105">
        <v>6778885</v>
      </c>
      <c r="Q42" s="105">
        <v>8629305</v>
      </c>
      <c r="R42" s="105">
        <v>11207050</v>
      </c>
      <c r="S42" s="105">
        <v>13283900</v>
      </c>
    </row>
    <row r="43" spans="1:19" ht="18.75" customHeight="1">
      <c r="A43" s="70" t="s">
        <v>144</v>
      </c>
      <c r="B43" s="84" t="s">
        <v>157</v>
      </c>
      <c r="C43" s="104"/>
      <c r="D43" s="104"/>
      <c r="E43" s="104"/>
      <c r="F43" s="104"/>
      <c r="G43" s="104"/>
      <c r="H43" s="104"/>
      <c r="I43" s="104"/>
      <c r="J43" s="104"/>
      <c r="K43" s="104"/>
      <c r="L43" s="104"/>
      <c r="M43" s="104"/>
      <c r="N43" s="104"/>
      <c r="O43" s="104"/>
      <c r="P43" s="104"/>
      <c r="Q43" s="104"/>
      <c r="R43" s="104"/>
      <c r="S43" s="104"/>
    </row>
    <row r="44" spans="1:19" ht="39.950000000000003" customHeight="1">
      <c r="A44" s="91" t="s">
        <v>198</v>
      </c>
      <c r="B44" s="92" t="s">
        <v>200</v>
      </c>
      <c r="C44" s="105"/>
      <c r="D44" s="105"/>
      <c r="E44" s="105"/>
      <c r="F44" s="105"/>
      <c r="G44" s="105"/>
      <c r="H44" s="105"/>
      <c r="I44" s="105"/>
      <c r="J44" s="105"/>
      <c r="K44" s="105"/>
      <c r="L44" s="105"/>
      <c r="M44" s="105"/>
      <c r="N44" s="105"/>
      <c r="O44" s="105"/>
      <c r="P44" s="105"/>
      <c r="Q44" s="105"/>
      <c r="R44" s="105"/>
      <c r="S44" s="105"/>
    </row>
    <row r="45" spans="1:19" ht="39.950000000000003" customHeight="1">
      <c r="A45" s="91" t="s">
        <v>199</v>
      </c>
      <c r="B45" s="92" t="s">
        <v>204</v>
      </c>
      <c r="C45" s="105"/>
      <c r="D45" s="105"/>
      <c r="E45" s="105"/>
      <c r="F45" s="105"/>
      <c r="G45" s="105"/>
      <c r="H45" s="105"/>
      <c r="I45" s="105"/>
      <c r="J45" s="105">
        <v>39379649.609999999</v>
      </c>
      <c r="K45" s="105">
        <v>44631866.609999999</v>
      </c>
      <c r="L45" s="105">
        <v>47826945.450000003</v>
      </c>
      <c r="M45" s="105">
        <v>47861499.93</v>
      </c>
      <c r="N45" s="105">
        <v>49224059.829999998</v>
      </c>
      <c r="O45" s="105">
        <v>48694541.159999996</v>
      </c>
      <c r="P45" s="105">
        <v>50052384.020000003</v>
      </c>
      <c r="Q45" s="105">
        <v>52465346.270000003</v>
      </c>
      <c r="R45" s="105">
        <v>42042657.799999997</v>
      </c>
      <c r="S45" s="105">
        <v>32772060.289999999</v>
      </c>
    </row>
    <row r="46" spans="1:19" ht="39.950000000000003" customHeight="1">
      <c r="A46" s="93" t="s">
        <v>89</v>
      </c>
      <c r="B46" s="92" t="s">
        <v>188</v>
      </c>
      <c r="C46" s="105"/>
      <c r="D46" s="105"/>
      <c r="E46" s="105"/>
      <c r="F46" s="105"/>
      <c r="G46" s="105"/>
      <c r="H46" s="105"/>
      <c r="I46" s="105"/>
      <c r="J46" s="105">
        <v>37792026.170000002</v>
      </c>
      <c r="K46" s="105">
        <v>43543880.380000003</v>
      </c>
      <c r="L46" s="105">
        <v>46888843.200000003</v>
      </c>
      <c r="M46" s="105">
        <v>46590577.990000002</v>
      </c>
      <c r="N46" s="105">
        <v>48094735.440000005</v>
      </c>
      <c r="O46" s="105">
        <v>47737683.979999997</v>
      </c>
      <c r="P46" s="105">
        <v>49236157.870000005</v>
      </c>
      <c r="Q46" s="105">
        <v>52133256.800000004</v>
      </c>
      <c r="R46" s="105">
        <v>41816325.399999999</v>
      </c>
      <c r="S46" s="105">
        <v>32177171.219999999</v>
      </c>
    </row>
    <row r="47" spans="1:19" ht="45">
      <c r="A47" s="91" t="s">
        <v>202</v>
      </c>
      <c r="B47" s="92" t="s">
        <v>203</v>
      </c>
      <c r="C47" s="105"/>
      <c r="D47" s="105"/>
      <c r="E47" s="105"/>
      <c r="F47" s="105"/>
      <c r="G47" s="105"/>
      <c r="H47" s="105"/>
      <c r="I47" s="105"/>
      <c r="J47" s="105"/>
      <c r="K47" s="105"/>
      <c r="L47" s="105"/>
      <c r="M47" s="105"/>
      <c r="N47" s="105"/>
      <c r="O47" s="105"/>
      <c r="P47" s="105"/>
      <c r="Q47" s="105"/>
      <c r="R47" s="105"/>
      <c r="S47" s="105"/>
    </row>
    <row r="48" spans="1:19" ht="45">
      <c r="A48" s="91" t="s">
        <v>201</v>
      </c>
      <c r="B48" s="92" t="s">
        <v>215</v>
      </c>
      <c r="C48" s="105"/>
      <c r="D48" s="105"/>
      <c r="E48" s="105"/>
      <c r="F48" s="105"/>
      <c r="G48" s="105"/>
      <c r="H48" s="105"/>
      <c r="I48" s="105"/>
      <c r="J48" s="105"/>
      <c r="K48" s="105">
        <v>0</v>
      </c>
      <c r="L48" s="105">
        <v>27172.34</v>
      </c>
      <c r="M48" s="105">
        <v>159343.76999999999</v>
      </c>
      <c r="N48" s="105">
        <v>314510.67</v>
      </c>
      <c r="O48" s="105">
        <v>253240.12</v>
      </c>
      <c r="P48" s="105">
        <v>144644.03</v>
      </c>
      <c r="Q48" s="105">
        <v>171271.52</v>
      </c>
      <c r="R48" s="105">
        <v>174590.42</v>
      </c>
      <c r="S48" s="105">
        <v>72405.31</v>
      </c>
    </row>
    <row r="49" spans="1:19" ht="39.950000000000003" customHeight="1">
      <c r="A49" s="93" t="s">
        <v>101</v>
      </c>
      <c r="B49" s="92" t="s">
        <v>197</v>
      </c>
      <c r="C49" s="105"/>
      <c r="D49" s="105"/>
      <c r="E49" s="105"/>
      <c r="F49" s="105"/>
      <c r="G49" s="105"/>
      <c r="H49" s="105"/>
      <c r="I49" s="105"/>
      <c r="J49" s="105"/>
      <c r="K49" s="105">
        <v>0</v>
      </c>
      <c r="L49" s="105">
        <v>27172.34</v>
      </c>
      <c r="M49" s="105">
        <v>159343.76999999999</v>
      </c>
      <c r="N49" s="105">
        <v>314510.67</v>
      </c>
      <c r="O49" s="105">
        <v>253240.12</v>
      </c>
      <c r="P49" s="105">
        <v>144644.03</v>
      </c>
      <c r="Q49" s="105">
        <v>171271.52</v>
      </c>
      <c r="R49" s="105">
        <v>174590.42</v>
      </c>
      <c r="S49" s="105">
        <v>72405.31</v>
      </c>
    </row>
    <row r="50" spans="1:19" ht="39.950000000000003" customHeight="1">
      <c r="A50" s="97" t="s">
        <v>97</v>
      </c>
      <c r="B50" s="96" t="s">
        <v>179</v>
      </c>
      <c r="C50" s="105"/>
      <c r="D50" s="105"/>
      <c r="E50" s="105"/>
      <c r="F50" s="105"/>
      <c r="G50" s="105"/>
      <c r="H50" s="105"/>
      <c r="I50" s="105">
        <f>150735.4+429290.44</f>
        <v>580025.84</v>
      </c>
      <c r="J50" s="105">
        <v>1074050.8</v>
      </c>
      <c r="K50" s="105">
        <v>884422.28</v>
      </c>
      <c r="L50" s="105">
        <v>1059719.48</v>
      </c>
      <c r="M50" s="105">
        <v>1646938.34</v>
      </c>
      <c r="N50" s="105">
        <v>1715428.8900000001</v>
      </c>
      <c r="O50" s="105">
        <v>1579936.9300000002</v>
      </c>
      <c r="P50" s="105">
        <v>1292377.1499999999</v>
      </c>
      <c r="Q50" s="105">
        <v>1443025.73</v>
      </c>
      <c r="R50" s="105">
        <v>1794976.1</v>
      </c>
      <c r="S50" s="105">
        <v>1738071.33</v>
      </c>
    </row>
    <row r="51" spans="1:19" ht="39.950000000000003" customHeight="1">
      <c r="A51" s="97" t="s">
        <v>98</v>
      </c>
      <c r="B51" s="96" t="s">
        <v>178</v>
      </c>
      <c r="C51" s="105"/>
      <c r="D51" s="105"/>
      <c r="E51" s="105"/>
      <c r="F51" s="105"/>
      <c r="G51" s="105"/>
      <c r="H51" s="105"/>
      <c r="I51" s="105">
        <v>597900.02</v>
      </c>
      <c r="J51" s="105">
        <v>1159468.52</v>
      </c>
      <c r="K51" s="105">
        <v>826497.97</v>
      </c>
      <c r="L51" s="105">
        <v>999610.73</v>
      </c>
      <c r="M51" s="105">
        <v>1672527.08</v>
      </c>
      <c r="N51" s="105">
        <v>1757756.22</v>
      </c>
      <c r="O51" s="105">
        <v>1595275.71</v>
      </c>
      <c r="P51" s="105">
        <v>1462128.15</v>
      </c>
      <c r="Q51" s="105">
        <v>1558742.32</v>
      </c>
      <c r="R51" s="105">
        <v>1906780.24</v>
      </c>
      <c r="S51" s="105">
        <v>2023998.59</v>
      </c>
    </row>
    <row r="52" spans="1:19" ht="39.950000000000003" customHeight="1">
      <c r="A52" s="97" t="s">
        <v>147</v>
      </c>
      <c r="B52" s="96" t="s">
        <v>216</v>
      </c>
      <c r="C52" s="105"/>
      <c r="D52" s="105"/>
      <c r="E52" s="105"/>
      <c r="F52" s="105"/>
      <c r="G52" s="105"/>
      <c r="H52" s="105"/>
      <c r="I52" s="105">
        <v>0</v>
      </c>
      <c r="J52" s="105">
        <v>0</v>
      </c>
      <c r="K52" s="105">
        <v>0</v>
      </c>
      <c r="L52" s="105">
        <v>0</v>
      </c>
      <c r="M52" s="105">
        <v>0</v>
      </c>
      <c r="N52" s="105">
        <v>0</v>
      </c>
      <c r="O52" s="105">
        <v>0</v>
      </c>
      <c r="P52" s="105">
        <v>0</v>
      </c>
      <c r="Q52" s="105">
        <v>0</v>
      </c>
      <c r="R52" s="105">
        <v>0</v>
      </c>
      <c r="S52" s="105">
        <v>0</v>
      </c>
    </row>
    <row r="53" spans="1:19" ht="39.950000000000003" customHeight="1">
      <c r="A53" s="97" t="s">
        <v>148</v>
      </c>
      <c r="B53" s="96" t="s">
        <v>190</v>
      </c>
      <c r="C53" s="105"/>
      <c r="D53" s="105"/>
      <c r="E53" s="105"/>
      <c r="F53" s="105"/>
      <c r="G53" s="105"/>
      <c r="H53" s="105"/>
      <c r="I53" s="105">
        <v>0</v>
      </c>
      <c r="J53" s="105">
        <v>0</v>
      </c>
      <c r="K53" s="105">
        <v>0</v>
      </c>
      <c r="L53" s="105">
        <v>0</v>
      </c>
      <c r="M53" s="105">
        <v>0</v>
      </c>
      <c r="N53" s="105">
        <v>0</v>
      </c>
      <c r="O53" s="105">
        <v>0</v>
      </c>
      <c r="P53" s="105">
        <v>0</v>
      </c>
      <c r="Q53" s="105">
        <v>0</v>
      </c>
      <c r="R53" s="105">
        <v>0</v>
      </c>
      <c r="S53" s="105">
        <v>0</v>
      </c>
    </row>
    <row r="54" spans="1:19" ht="39.950000000000003" customHeight="1">
      <c r="A54" s="95" t="s">
        <v>99</v>
      </c>
      <c r="B54" s="94" t="s">
        <v>191</v>
      </c>
      <c r="C54" s="105"/>
      <c r="D54" s="105"/>
      <c r="E54" s="105"/>
      <c r="F54" s="105"/>
      <c r="G54" s="105"/>
      <c r="H54" s="105"/>
      <c r="I54" s="105"/>
      <c r="J54" s="105">
        <v>537285.66</v>
      </c>
      <c r="K54" s="105">
        <v>394074.19</v>
      </c>
      <c r="L54" s="105">
        <v>529230.64</v>
      </c>
      <c r="M54" s="105">
        <v>792899.41</v>
      </c>
      <c r="N54" s="105">
        <v>904076.77</v>
      </c>
      <c r="O54" s="105">
        <v>754386.37</v>
      </c>
      <c r="P54" s="105">
        <v>947743.63</v>
      </c>
      <c r="Q54" s="105">
        <v>539146.23999999999</v>
      </c>
      <c r="R54" s="105">
        <v>679031.22</v>
      </c>
      <c r="S54" s="105">
        <v>698848.57</v>
      </c>
    </row>
    <row r="55" spans="1:19" ht="39.950000000000003" customHeight="1">
      <c r="A55" s="95" t="s">
        <v>103</v>
      </c>
      <c r="B55" s="94" t="s">
        <v>192</v>
      </c>
      <c r="C55" s="105"/>
      <c r="D55" s="105"/>
      <c r="E55" s="105"/>
      <c r="F55" s="105"/>
      <c r="G55" s="105"/>
      <c r="H55" s="105"/>
      <c r="I55" s="105"/>
      <c r="J55" s="105">
        <v>421623.69</v>
      </c>
      <c r="K55" s="105">
        <v>394109.6</v>
      </c>
      <c r="L55" s="105">
        <v>529148.26</v>
      </c>
      <c r="M55" s="105">
        <v>774698.97</v>
      </c>
      <c r="N55" s="105">
        <v>839919.12</v>
      </c>
      <c r="O55" s="105">
        <v>849589.09</v>
      </c>
      <c r="P55" s="105">
        <v>842755.79</v>
      </c>
      <c r="Q55" s="105">
        <v>484163.59</v>
      </c>
      <c r="R55" s="105">
        <v>602758.88</v>
      </c>
      <c r="S55" s="105">
        <v>633198.06999999995</v>
      </c>
    </row>
    <row r="56" spans="1:19" ht="39.950000000000003" customHeight="1">
      <c r="A56" s="95" t="s">
        <v>145</v>
      </c>
      <c r="B56" s="94" t="s">
        <v>180</v>
      </c>
      <c r="C56" s="105"/>
      <c r="D56" s="105"/>
      <c r="E56" s="105"/>
      <c r="F56" s="105"/>
      <c r="G56" s="105"/>
      <c r="H56" s="105"/>
      <c r="I56" s="105"/>
      <c r="J56" s="105">
        <v>490279.94</v>
      </c>
      <c r="K56" s="105">
        <v>642278.56000000006</v>
      </c>
      <c r="L56" s="105">
        <v>883808.06</v>
      </c>
      <c r="M56" s="105">
        <v>1901087.04</v>
      </c>
      <c r="N56" s="105">
        <v>1954102</v>
      </c>
      <c r="O56" s="105">
        <v>1544589.44</v>
      </c>
      <c r="P56" s="105">
        <v>1397881.99</v>
      </c>
      <c r="Q56" s="105">
        <v>1077475.3</v>
      </c>
      <c r="R56" s="105">
        <v>1249894.08</v>
      </c>
      <c r="S56" s="105">
        <v>1728876.09</v>
      </c>
    </row>
    <row r="57" spans="1:19" ht="39.950000000000003" customHeight="1">
      <c r="A57" s="95" t="s">
        <v>146</v>
      </c>
      <c r="B57" s="94" t="s">
        <v>181</v>
      </c>
      <c r="C57" s="105"/>
      <c r="D57" s="105"/>
      <c r="E57" s="105"/>
      <c r="F57" s="105"/>
      <c r="G57" s="105"/>
      <c r="H57" s="105"/>
      <c r="I57" s="105"/>
      <c r="J57" s="105">
        <v>539734.56000000006</v>
      </c>
      <c r="K57" s="105">
        <v>649293.04</v>
      </c>
      <c r="L57" s="105">
        <v>899814.61</v>
      </c>
      <c r="M57" s="105">
        <v>1897016.05</v>
      </c>
      <c r="N57" s="105">
        <v>1903508.5899999999</v>
      </c>
      <c r="O57" s="105">
        <v>1545567.3599999999</v>
      </c>
      <c r="P57" s="105">
        <v>1394469.75</v>
      </c>
      <c r="Q57" s="105">
        <v>1076890.6000000001</v>
      </c>
      <c r="R57" s="105">
        <v>1254419.33</v>
      </c>
      <c r="S57" s="105">
        <v>1802152.36</v>
      </c>
    </row>
    <row r="58" spans="1:19" ht="39.950000000000003" customHeight="1">
      <c r="A58" s="98" t="s">
        <v>149</v>
      </c>
      <c r="B58" s="99" t="s">
        <v>193</v>
      </c>
      <c r="C58" s="105"/>
      <c r="D58" s="105"/>
      <c r="E58" s="105"/>
      <c r="F58" s="105"/>
      <c r="G58" s="105"/>
      <c r="H58" s="105"/>
      <c r="I58" s="105"/>
      <c r="J58" s="105"/>
      <c r="K58" s="105"/>
      <c r="L58" s="105"/>
      <c r="M58" s="105"/>
      <c r="N58" s="105"/>
      <c r="O58" s="105"/>
      <c r="P58" s="105"/>
      <c r="Q58" s="105"/>
      <c r="R58" s="105"/>
      <c r="S58" s="105"/>
    </row>
    <row r="59" spans="1:19" ht="39.950000000000003" customHeight="1">
      <c r="A59" s="98" t="s">
        <v>150</v>
      </c>
      <c r="B59" s="99" t="s">
        <v>194</v>
      </c>
      <c r="C59" s="105"/>
      <c r="D59" s="105"/>
      <c r="E59" s="105"/>
      <c r="F59" s="105"/>
      <c r="G59" s="105"/>
      <c r="H59" s="105"/>
      <c r="I59" s="105"/>
      <c r="J59" s="105"/>
      <c r="K59" s="105"/>
      <c r="L59" s="105"/>
      <c r="M59" s="105"/>
      <c r="N59" s="105"/>
      <c r="O59" s="105"/>
      <c r="P59" s="105"/>
      <c r="Q59" s="105"/>
      <c r="R59" s="105"/>
      <c r="S59" s="105"/>
    </row>
    <row r="60" spans="1:19" ht="39.950000000000003" customHeight="1">
      <c r="A60" s="98" t="s">
        <v>151</v>
      </c>
      <c r="B60" s="99" t="s">
        <v>182</v>
      </c>
      <c r="C60" s="105"/>
      <c r="D60" s="105"/>
      <c r="E60" s="105"/>
      <c r="F60" s="105"/>
      <c r="G60" s="105"/>
      <c r="H60" s="105"/>
      <c r="I60" s="105"/>
      <c r="J60" s="105">
        <v>1090749.97</v>
      </c>
      <c r="K60" s="105">
        <v>1061036.44</v>
      </c>
      <c r="L60" s="105">
        <v>-111221.98</v>
      </c>
      <c r="M60" s="105">
        <v>216846.29</v>
      </c>
      <c r="N60" s="105">
        <v>-41992.82</v>
      </c>
      <c r="O60" s="105">
        <v>257685.23</v>
      </c>
      <c r="P60" s="105">
        <v>2042307</v>
      </c>
      <c r="Q60" s="105">
        <v>1985248.92</v>
      </c>
      <c r="R60" s="105">
        <v>1948153.39</v>
      </c>
      <c r="S60" s="105">
        <v>1997381.08</v>
      </c>
    </row>
    <row r="61" spans="1:19" ht="39.950000000000003" customHeight="1">
      <c r="A61" s="98" t="s">
        <v>152</v>
      </c>
      <c r="B61" s="99" t="s">
        <v>185</v>
      </c>
      <c r="C61" s="105"/>
      <c r="D61" s="105"/>
      <c r="E61" s="105"/>
      <c r="F61" s="105"/>
      <c r="G61" s="105"/>
      <c r="H61" s="105"/>
      <c r="I61" s="105"/>
      <c r="J61" s="105">
        <v>1064462.8900000001</v>
      </c>
      <c r="K61" s="105">
        <v>1060265.98</v>
      </c>
      <c r="L61" s="105">
        <v>-94485.079999999987</v>
      </c>
      <c r="M61" s="105">
        <v>223302.69</v>
      </c>
      <c r="N61" s="105">
        <v>-33043.339999999997</v>
      </c>
      <c r="O61" s="105">
        <v>253089.01</v>
      </c>
      <c r="P61" s="105">
        <v>2046263.31</v>
      </c>
      <c r="Q61" s="105">
        <v>1987727.9</v>
      </c>
      <c r="R61" s="105">
        <v>1951813.35</v>
      </c>
      <c r="S61" s="105">
        <v>1992659.98</v>
      </c>
    </row>
    <row r="62" spans="1:19" ht="39.950000000000003" customHeight="1">
      <c r="A62" s="100" t="s">
        <v>153</v>
      </c>
      <c r="B62" s="101" t="s">
        <v>195</v>
      </c>
      <c r="C62" s="105"/>
      <c r="D62" s="105"/>
      <c r="E62" s="105"/>
      <c r="F62" s="105"/>
      <c r="G62" s="105"/>
      <c r="H62" s="105"/>
      <c r="I62" s="105"/>
      <c r="J62" s="105"/>
      <c r="K62" s="105"/>
      <c r="L62" s="105"/>
      <c r="M62" s="105"/>
      <c r="N62" s="105"/>
      <c r="O62" s="105"/>
      <c r="P62" s="105"/>
      <c r="Q62" s="105"/>
      <c r="R62" s="105"/>
      <c r="S62" s="105"/>
    </row>
    <row r="63" spans="1:19" ht="39.950000000000003" customHeight="1">
      <c r="A63" s="100" t="s">
        <v>154</v>
      </c>
      <c r="B63" s="101" t="s">
        <v>196</v>
      </c>
      <c r="C63" s="105"/>
      <c r="D63" s="105"/>
      <c r="E63" s="105"/>
      <c r="F63" s="105"/>
      <c r="G63" s="105"/>
      <c r="H63" s="105"/>
      <c r="I63" s="105"/>
      <c r="J63" s="105"/>
      <c r="K63" s="105"/>
      <c r="L63" s="105"/>
      <c r="M63" s="105"/>
      <c r="N63" s="105"/>
      <c r="O63" s="105"/>
      <c r="P63" s="105"/>
      <c r="Q63" s="105"/>
      <c r="R63" s="105"/>
      <c r="S63" s="105"/>
    </row>
    <row r="64" spans="1:19" ht="39.950000000000003" customHeight="1">
      <c r="A64" s="100" t="s">
        <v>155</v>
      </c>
      <c r="B64" s="101" t="s">
        <v>183</v>
      </c>
      <c r="C64" s="105"/>
      <c r="D64" s="105"/>
      <c r="E64" s="105"/>
      <c r="F64" s="105"/>
      <c r="G64" s="105"/>
      <c r="H64" s="105"/>
      <c r="I64" s="105"/>
      <c r="J64" s="105"/>
      <c r="K64" s="105">
        <v>54540</v>
      </c>
      <c r="L64" s="105">
        <v>33801.370000000003</v>
      </c>
      <c r="M64" s="105">
        <v>629.73</v>
      </c>
      <c r="N64" s="105">
        <v>37650</v>
      </c>
      <c r="O64" s="105">
        <v>67781.350000000006</v>
      </c>
      <c r="P64" s="105">
        <v>29905.200000000001</v>
      </c>
      <c r="Q64" s="105">
        <v>38564.959999999999</v>
      </c>
      <c r="R64" s="105">
        <v>52541.52</v>
      </c>
      <c r="S64" s="105">
        <v>17125.099999999999</v>
      </c>
    </row>
    <row r="65" spans="1:19" ht="39.950000000000003" customHeight="1">
      <c r="A65" s="100" t="s">
        <v>156</v>
      </c>
      <c r="B65" s="101" t="s">
        <v>184</v>
      </c>
      <c r="C65" s="105"/>
      <c r="D65" s="105"/>
      <c r="E65" s="105"/>
      <c r="F65" s="105"/>
      <c r="G65" s="105"/>
      <c r="H65" s="105"/>
      <c r="I65" s="105"/>
      <c r="J65" s="105"/>
      <c r="K65" s="105">
        <v>54512.44</v>
      </c>
      <c r="L65" s="105">
        <v>37742.5</v>
      </c>
      <c r="M65" s="105">
        <v>-8.25</v>
      </c>
      <c r="N65" s="105">
        <v>37670.31</v>
      </c>
      <c r="O65" s="105">
        <v>67793.459999999992</v>
      </c>
      <c r="P65" s="105">
        <v>29646.870000000003</v>
      </c>
      <c r="Q65" s="105">
        <v>38426.149999999994</v>
      </c>
      <c r="R65" s="105">
        <v>52574.97</v>
      </c>
      <c r="S65" s="105">
        <v>16774.32</v>
      </c>
    </row>
  </sheetData>
  <pageMargins left="0.7" right="0.7" top="0.78740157499999996" bottom="0.78740157499999996" header="0.3" footer="0.3"/>
  <pageSetup paperSize="9" scale="43" orientation="landscape" r:id="rId1"/>
  <ignoredErrors>
    <ignoredError sqref="I5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H4" activePane="bottomRight" state="frozen"/>
      <selection pane="topRight" activeCell="D1" sqref="D1"/>
      <selection pane="bottomLeft" activeCell="A4" sqref="A4"/>
      <selection pane="bottomRight" activeCell="S3" sqref="S3"/>
    </sheetView>
  </sheetViews>
  <sheetFormatPr baseColWidth="10" defaultColWidth="11.42578125" defaultRowHeight="12.75"/>
  <cols>
    <col min="1" max="1" width="37.7109375" style="31" customWidth="1"/>
    <col min="2" max="19" width="16.7109375" style="31" bestFit="1" customWidth="1"/>
    <col min="20" max="16384" width="11.42578125" style="31"/>
  </cols>
  <sheetData>
    <row r="1" spans="1:19">
      <c r="A1" s="30" t="s">
        <v>143</v>
      </c>
    </row>
    <row r="2" spans="1:19" ht="102">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102">
        <v>24253.24</v>
      </c>
    </row>
    <row r="4" spans="1:19">
      <c r="A4" s="34"/>
      <c r="B4" s="5">
        <v>2021</v>
      </c>
      <c r="C4" s="32"/>
      <c r="D4" s="32"/>
      <c r="E4" s="32"/>
      <c r="F4" s="32"/>
      <c r="G4" s="32"/>
      <c r="H4" s="32"/>
      <c r="I4" s="32"/>
      <c r="J4" s="32"/>
      <c r="K4" s="32"/>
      <c r="L4" s="32"/>
      <c r="M4" s="32"/>
      <c r="N4" s="32"/>
      <c r="O4" s="32"/>
      <c r="P4" s="32"/>
      <c r="Q4" s="32"/>
      <c r="R4" s="102">
        <v>27305.15</v>
      </c>
      <c r="S4" s="102">
        <v>27305.15</v>
      </c>
    </row>
    <row r="5" spans="1:19">
      <c r="B5" s="5">
        <v>2020</v>
      </c>
      <c r="C5" s="32"/>
      <c r="D5" s="32"/>
      <c r="E5" s="32"/>
      <c r="F5" s="32"/>
      <c r="G5" s="32"/>
      <c r="H5" s="32"/>
      <c r="I5" s="32"/>
      <c r="J5" s="32"/>
      <c r="K5" s="32"/>
      <c r="L5" s="32"/>
      <c r="M5" s="32"/>
      <c r="N5" s="32"/>
      <c r="O5" s="32"/>
      <c r="P5" s="32"/>
      <c r="Q5" s="102">
        <v>114659.9</v>
      </c>
      <c r="R5" s="102">
        <v>114659.9</v>
      </c>
      <c r="S5" s="102">
        <v>114659.9</v>
      </c>
    </row>
    <row r="6" spans="1:19">
      <c r="B6" s="5">
        <v>2019</v>
      </c>
      <c r="C6" s="32"/>
      <c r="D6" s="32"/>
      <c r="E6" s="32"/>
      <c r="F6" s="32"/>
      <c r="G6" s="32"/>
      <c r="H6" s="32"/>
      <c r="I6" s="32"/>
      <c r="J6" s="32"/>
      <c r="K6" s="32"/>
      <c r="L6" s="32"/>
      <c r="M6" s="32"/>
      <c r="N6" s="32"/>
      <c r="O6" s="32"/>
      <c r="P6" s="102">
        <v>24099.83</v>
      </c>
      <c r="Q6" s="102">
        <v>24099.83</v>
      </c>
      <c r="R6" s="102">
        <v>24099.83</v>
      </c>
      <c r="S6" s="102">
        <v>24099.83</v>
      </c>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102">
        <v>7292.17</v>
      </c>
      <c r="O8" s="102">
        <v>7292.17</v>
      </c>
      <c r="P8" s="102">
        <v>7322.07</v>
      </c>
      <c r="Q8" s="102">
        <v>7322.07</v>
      </c>
      <c r="R8" s="102">
        <v>7322.07</v>
      </c>
      <c r="S8" s="102">
        <v>7322.07</v>
      </c>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102">
        <v>4664.8999999999996</v>
      </c>
      <c r="M10" s="102">
        <v>4664.8999999999996</v>
      </c>
      <c r="N10" s="102">
        <v>4664.8999999999996</v>
      </c>
      <c r="O10" s="102">
        <v>4664.8999999999996</v>
      </c>
      <c r="P10" s="102">
        <v>4664.8999999999996</v>
      </c>
      <c r="Q10" s="102">
        <v>4664.8999999999996</v>
      </c>
      <c r="R10" s="102">
        <v>4664.8999999999996</v>
      </c>
      <c r="S10" s="102">
        <v>4664.8999999999996</v>
      </c>
    </row>
    <row r="11" spans="1:19">
      <c r="B11" s="5">
        <v>2014</v>
      </c>
      <c r="C11" s="32"/>
      <c r="D11" s="32"/>
      <c r="E11" s="32"/>
      <c r="F11" s="32"/>
      <c r="G11" s="32"/>
      <c r="H11" s="32"/>
      <c r="I11" s="32"/>
      <c r="J11" s="32"/>
      <c r="K11" s="102">
        <v>962.25</v>
      </c>
      <c r="L11" s="102">
        <v>962.25</v>
      </c>
      <c r="M11" s="102">
        <v>962.25</v>
      </c>
      <c r="N11" s="102">
        <v>962.25</v>
      </c>
      <c r="O11" s="102">
        <v>962.25</v>
      </c>
      <c r="P11" s="102">
        <v>962.25</v>
      </c>
      <c r="Q11" s="102">
        <v>962.25</v>
      </c>
      <c r="R11" s="102">
        <v>962.25</v>
      </c>
      <c r="S11" s="102">
        <v>962.25</v>
      </c>
    </row>
    <row r="12" spans="1:19">
      <c r="B12" s="5">
        <v>2013</v>
      </c>
      <c r="C12" s="32"/>
      <c r="D12" s="32"/>
      <c r="E12" s="32"/>
      <c r="F12" s="32"/>
      <c r="G12" s="32"/>
      <c r="H12" s="32"/>
      <c r="I12" s="32"/>
      <c r="J12" s="102">
        <v>6194.75</v>
      </c>
      <c r="K12" s="102">
        <v>6194.75</v>
      </c>
      <c r="L12" s="102">
        <v>6194.75</v>
      </c>
      <c r="M12" s="102">
        <v>6194.75</v>
      </c>
      <c r="N12" s="102">
        <v>6194.75</v>
      </c>
      <c r="O12" s="102">
        <v>6194.75</v>
      </c>
      <c r="P12" s="102">
        <v>6194.75</v>
      </c>
      <c r="Q12" s="102">
        <v>6194.75</v>
      </c>
      <c r="R12" s="102">
        <v>6194.75</v>
      </c>
      <c r="S12" s="102">
        <v>6194.75</v>
      </c>
    </row>
    <row r="13" spans="1:19">
      <c r="B13" s="5">
        <v>2012</v>
      </c>
      <c r="C13" s="32"/>
      <c r="D13" s="32"/>
      <c r="E13" s="32"/>
      <c r="F13" s="32"/>
      <c r="G13" s="32"/>
      <c r="H13" s="32"/>
      <c r="I13" s="102">
        <v>1864.72</v>
      </c>
      <c r="J13" s="102">
        <v>1864.72</v>
      </c>
      <c r="K13" s="102">
        <v>1864.72</v>
      </c>
      <c r="L13" s="102">
        <v>1864.72</v>
      </c>
      <c r="M13" s="102">
        <v>1864.72</v>
      </c>
      <c r="N13" s="102">
        <v>1864.72</v>
      </c>
      <c r="O13" s="102">
        <v>1864.72</v>
      </c>
      <c r="P13" s="102">
        <v>1864.72</v>
      </c>
      <c r="Q13" s="102">
        <v>1864.72</v>
      </c>
      <c r="R13" s="102">
        <v>1864.72</v>
      </c>
      <c r="S13" s="102">
        <v>1864.72</v>
      </c>
    </row>
    <row r="14" spans="1:19">
      <c r="B14" s="5">
        <v>2011</v>
      </c>
      <c r="C14" s="32"/>
      <c r="D14" s="32"/>
      <c r="E14" s="32"/>
      <c r="F14" s="32"/>
      <c r="G14" s="32"/>
      <c r="H14" s="102">
        <v>3643.36</v>
      </c>
      <c r="I14" s="102">
        <v>3643.36</v>
      </c>
      <c r="J14" s="102">
        <v>3643.36</v>
      </c>
      <c r="K14" s="102">
        <v>3643.36</v>
      </c>
      <c r="L14" s="102">
        <v>3643.36</v>
      </c>
      <c r="M14" s="102">
        <v>3643.36</v>
      </c>
      <c r="N14" s="102">
        <v>3643.36</v>
      </c>
      <c r="O14" s="102">
        <v>3643.36</v>
      </c>
      <c r="P14" s="102">
        <v>3643.36</v>
      </c>
      <c r="Q14" s="102">
        <v>3643.36</v>
      </c>
      <c r="R14" s="102">
        <v>3643.36</v>
      </c>
      <c r="S14" s="102">
        <v>3643.36</v>
      </c>
    </row>
    <row r="15" spans="1:19">
      <c r="B15" s="5">
        <v>2010</v>
      </c>
      <c r="C15" s="32"/>
      <c r="D15" s="32"/>
      <c r="E15" s="32"/>
      <c r="F15" s="32"/>
      <c r="G15" s="102">
        <v>6138.19</v>
      </c>
      <c r="H15" s="102">
        <v>6138.19</v>
      </c>
      <c r="I15" s="102">
        <v>6138.19</v>
      </c>
      <c r="J15" s="102">
        <v>6138.19</v>
      </c>
      <c r="K15" s="102">
        <v>6138.19</v>
      </c>
      <c r="L15" s="102">
        <v>6138.19</v>
      </c>
      <c r="M15" s="102">
        <v>6138.19</v>
      </c>
      <c r="N15" s="102">
        <v>6138.19</v>
      </c>
      <c r="O15" s="102">
        <v>6138.19</v>
      </c>
      <c r="P15" s="102">
        <v>6138.19</v>
      </c>
      <c r="Q15" s="102">
        <v>6138.19</v>
      </c>
      <c r="R15" s="102">
        <v>6138.19</v>
      </c>
      <c r="S15" s="102">
        <v>6138.19</v>
      </c>
    </row>
    <row r="16" spans="1:19">
      <c r="B16" s="5">
        <v>2009</v>
      </c>
      <c r="C16" s="32"/>
      <c r="D16" s="32"/>
      <c r="E16" s="32"/>
      <c r="F16" s="102">
        <v>1168.9100000000001</v>
      </c>
      <c r="G16" s="102">
        <v>1168.9100000000001</v>
      </c>
      <c r="H16" s="102">
        <v>1168.9100000000001</v>
      </c>
      <c r="I16" s="102">
        <v>1168.9100000000001</v>
      </c>
      <c r="J16" s="102">
        <v>1168.9100000000001</v>
      </c>
      <c r="K16" s="102">
        <v>1168.9100000000001</v>
      </c>
      <c r="L16" s="102">
        <v>1168.9100000000001</v>
      </c>
      <c r="M16" s="102">
        <v>1168.9100000000001</v>
      </c>
      <c r="N16" s="102">
        <v>1168.9100000000001</v>
      </c>
      <c r="O16" s="102">
        <v>1168.9100000000001</v>
      </c>
      <c r="P16" s="102">
        <v>1168.9100000000001</v>
      </c>
      <c r="Q16" s="102">
        <v>1168.9100000000001</v>
      </c>
      <c r="R16" s="102">
        <v>1168.9100000000001</v>
      </c>
      <c r="S16" s="102">
        <v>1168.9100000000001</v>
      </c>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102">
        <v>1816.71</v>
      </c>
      <c r="E18" s="102">
        <v>1816.71</v>
      </c>
      <c r="F18" s="102">
        <v>1816.71</v>
      </c>
      <c r="G18" s="102">
        <v>1816.71</v>
      </c>
      <c r="H18" s="102">
        <v>1816.71</v>
      </c>
      <c r="I18" s="102">
        <v>1816.71</v>
      </c>
      <c r="J18" s="102">
        <v>1816.71</v>
      </c>
      <c r="K18" s="102">
        <v>1816.71</v>
      </c>
      <c r="L18" s="102">
        <v>1816.71</v>
      </c>
      <c r="M18" s="102">
        <v>1816.71</v>
      </c>
      <c r="N18" s="102">
        <v>1816.71</v>
      </c>
      <c r="O18" s="102">
        <v>1816.71</v>
      </c>
      <c r="P18" s="102">
        <v>1816.71</v>
      </c>
      <c r="Q18" s="102">
        <v>1816.71</v>
      </c>
      <c r="R18" s="102">
        <v>1816.71</v>
      </c>
      <c r="S18" s="102">
        <v>1816.71</v>
      </c>
    </row>
    <row r="19" spans="2:19">
      <c r="B19" s="5">
        <v>2006</v>
      </c>
      <c r="C19" s="102">
        <v>17066.849999999999</v>
      </c>
      <c r="D19" s="102">
        <v>17066.849999999999</v>
      </c>
      <c r="E19" s="102">
        <v>17066.849999999999</v>
      </c>
      <c r="F19" s="102">
        <v>17066.849999999999</v>
      </c>
      <c r="G19" s="102">
        <v>17066.849999999999</v>
      </c>
      <c r="H19" s="102">
        <v>17066.849999999999</v>
      </c>
      <c r="I19" s="102">
        <v>17066.849999999999</v>
      </c>
      <c r="J19" s="102">
        <v>17066.849999999999</v>
      </c>
      <c r="K19" s="102">
        <v>17066.849999999999</v>
      </c>
      <c r="L19" s="102">
        <v>17066.849999999999</v>
      </c>
      <c r="M19" s="102">
        <v>17066.849999999999</v>
      </c>
      <c r="N19" s="102">
        <v>17066.849999999999</v>
      </c>
      <c r="O19" s="102">
        <v>17066.849999999999</v>
      </c>
      <c r="P19" s="102">
        <v>17066.849999999999</v>
      </c>
      <c r="Q19" s="102">
        <v>17099.849999999999</v>
      </c>
      <c r="R19" s="102">
        <v>15595.05</v>
      </c>
      <c r="S19" s="102">
        <v>15595.05</v>
      </c>
    </row>
    <row r="20" spans="2:19">
      <c r="B20" s="5">
        <v>2005</v>
      </c>
      <c r="C20" s="102">
        <v>23989.46</v>
      </c>
      <c r="D20" s="102">
        <v>23989.46</v>
      </c>
      <c r="E20" s="102">
        <v>23989.46</v>
      </c>
      <c r="F20" s="102">
        <v>23989.46</v>
      </c>
      <c r="G20" s="102">
        <v>23989.46</v>
      </c>
      <c r="H20" s="102">
        <v>23989.46</v>
      </c>
      <c r="I20" s="102">
        <v>23989.46</v>
      </c>
      <c r="J20" s="102">
        <v>23989.46</v>
      </c>
      <c r="K20" s="102">
        <v>23989.46</v>
      </c>
      <c r="L20" s="102">
        <v>23989.46</v>
      </c>
      <c r="M20" s="102">
        <v>23989.46</v>
      </c>
      <c r="N20" s="102">
        <v>23989.46</v>
      </c>
      <c r="O20" s="102">
        <v>23989.46</v>
      </c>
      <c r="P20" s="102">
        <v>23989.46</v>
      </c>
      <c r="Q20" s="102">
        <v>23989.46</v>
      </c>
      <c r="R20" s="102">
        <v>23989.46</v>
      </c>
      <c r="S20" s="102">
        <v>23989.46</v>
      </c>
    </row>
    <row r="21" spans="2:19">
      <c r="B21" s="5">
        <v>2004</v>
      </c>
      <c r="C21" s="102">
        <v>1825.35</v>
      </c>
      <c r="D21" s="102">
        <v>1825.35</v>
      </c>
      <c r="E21" s="102">
        <v>1825.35</v>
      </c>
      <c r="F21" s="102">
        <v>1825.35</v>
      </c>
      <c r="G21" s="102">
        <v>1825.35</v>
      </c>
      <c r="H21" s="102">
        <v>1825.35</v>
      </c>
      <c r="I21" s="102">
        <v>1825.35</v>
      </c>
      <c r="J21" s="102">
        <v>1825.35</v>
      </c>
      <c r="K21" s="102">
        <v>1825.35</v>
      </c>
      <c r="L21" s="102">
        <v>1825.35</v>
      </c>
      <c r="M21" s="102">
        <v>1825.35</v>
      </c>
      <c r="N21" s="102">
        <v>1825.35</v>
      </c>
      <c r="O21" s="102">
        <v>1825.35</v>
      </c>
      <c r="P21" s="102">
        <v>1825.35</v>
      </c>
      <c r="Q21" s="102">
        <v>1825.35</v>
      </c>
      <c r="R21" s="102">
        <v>1825.35</v>
      </c>
      <c r="S21" s="102">
        <v>1825.35</v>
      </c>
    </row>
    <row r="22" spans="2:19">
      <c r="B22" s="5">
        <v>2003</v>
      </c>
      <c r="C22" s="102">
        <v>4628.3500000000004</v>
      </c>
      <c r="D22" s="102">
        <v>4628.3500000000004</v>
      </c>
      <c r="E22" s="102">
        <v>4628.3500000000004</v>
      </c>
      <c r="F22" s="102">
        <v>4628.3500000000004</v>
      </c>
      <c r="G22" s="102">
        <v>4628.3500000000004</v>
      </c>
      <c r="H22" s="102">
        <v>4628.3500000000004</v>
      </c>
      <c r="I22" s="102">
        <v>4628.3500000000004</v>
      </c>
      <c r="J22" s="102">
        <v>4628.3500000000004</v>
      </c>
      <c r="K22" s="102">
        <v>4628.3500000000004</v>
      </c>
      <c r="L22" s="102">
        <v>4628.3500000000004</v>
      </c>
      <c r="M22" s="102">
        <v>4628.3500000000004</v>
      </c>
      <c r="N22" s="102">
        <v>4628.3500000000004</v>
      </c>
      <c r="O22" s="102">
        <v>4628.3500000000004</v>
      </c>
      <c r="P22" s="102">
        <v>4628.3500000000004</v>
      </c>
      <c r="Q22" s="102">
        <v>4628.3500000000004</v>
      </c>
      <c r="R22" s="102">
        <v>4628.3500000000004</v>
      </c>
      <c r="S22" s="102">
        <v>4628.3500000000004</v>
      </c>
    </row>
    <row r="23" spans="2:19">
      <c r="B23" s="5">
        <v>2002</v>
      </c>
      <c r="C23" s="102">
        <v>6974.92</v>
      </c>
      <c r="D23" s="102">
        <v>6974.92</v>
      </c>
      <c r="E23" s="102">
        <v>6974.92</v>
      </c>
      <c r="F23" s="102">
        <v>6974.92</v>
      </c>
      <c r="G23" s="102">
        <v>6974.92</v>
      </c>
      <c r="H23" s="102">
        <v>6974.92</v>
      </c>
      <c r="I23" s="102">
        <v>6974.92</v>
      </c>
      <c r="J23" s="102">
        <v>6974.92</v>
      </c>
      <c r="K23" s="102">
        <v>6974.92</v>
      </c>
      <c r="L23" s="102">
        <v>6974.92</v>
      </c>
      <c r="M23" s="102">
        <v>6974.92</v>
      </c>
      <c r="N23" s="102">
        <v>6974.92</v>
      </c>
      <c r="O23" s="102">
        <v>6974.92</v>
      </c>
      <c r="P23" s="102">
        <v>6974.92</v>
      </c>
      <c r="Q23" s="102">
        <v>6974.92</v>
      </c>
      <c r="R23" s="102">
        <v>6974.92</v>
      </c>
      <c r="S23" s="102">
        <v>6974.92</v>
      </c>
    </row>
    <row r="24" spans="2:19">
      <c r="B24" s="5">
        <v>2001</v>
      </c>
      <c r="C24" s="102">
        <v>16023.76</v>
      </c>
      <c r="D24" s="102">
        <v>16023.76</v>
      </c>
      <c r="E24" s="102">
        <v>16023.76</v>
      </c>
      <c r="F24" s="102">
        <v>16023.76</v>
      </c>
      <c r="G24" s="102">
        <v>16023.76</v>
      </c>
      <c r="H24" s="102">
        <v>16023.76</v>
      </c>
      <c r="I24" s="102">
        <v>16023.76</v>
      </c>
      <c r="J24" s="102">
        <v>16023.76</v>
      </c>
      <c r="K24" s="102">
        <v>16023.76</v>
      </c>
      <c r="L24" s="102">
        <v>16023.76</v>
      </c>
      <c r="M24" s="102">
        <v>16023.76</v>
      </c>
      <c r="N24" s="102">
        <v>16023.76</v>
      </c>
      <c r="O24" s="102">
        <v>16023.76</v>
      </c>
      <c r="P24" s="102">
        <v>16023.76</v>
      </c>
      <c r="Q24" s="102">
        <v>16023.76</v>
      </c>
      <c r="R24" s="102">
        <v>16023.76</v>
      </c>
      <c r="S24" s="102">
        <v>16023.76</v>
      </c>
    </row>
    <row r="25" spans="2:19">
      <c r="B25" s="5">
        <v>2000</v>
      </c>
      <c r="C25" s="102">
        <v>21020.62</v>
      </c>
      <c r="D25" s="102">
        <v>21020.62</v>
      </c>
      <c r="E25" s="102">
        <v>21020.62</v>
      </c>
      <c r="F25" s="102">
        <v>21020.62</v>
      </c>
      <c r="G25" s="102">
        <v>21020.62</v>
      </c>
      <c r="H25" s="102">
        <v>21020.62</v>
      </c>
      <c r="I25" s="102">
        <v>21020.62</v>
      </c>
      <c r="J25" s="102">
        <v>21020.62</v>
      </c>
      <c r="K25" s="102">
        <v>21020.62</v>
      </c>
      <c r="L25" s="102">
        <v>21020.62</v>
      </c>
      <c r="M25" s="102">
        <v>21020.62</v>
      </c>
      <c r="N25" s="102">
        <v>21020.62</v>
      </c>
      <c r="O25" s="102">
        <v>21020.62</v>
      </c>
      <c r="P25" s="102">
        <v>21020.62</v>
      </c>
      <c r="Q25" s="102">
        <v>21020.62</v>
      </c>
      <c r="R25" s="102">
        <v>21020.62</v>
      </c>
      <c r="S25" s="102">
        <v>21020.62</v>
      </c>
    </row>
    <row r="26" spans="2:19">
      <c r="B26" s="5">
        <v>1999</v>
      </c>
      <c r="C26" s="102">
        <v>7469.65</v>
      </c>
      <c r="D26" s="102">
        <v>7469.65</v>
      </c>
      <c r="E26" s="102">
        <v>7469.65</v>
      </c>
      <c r="F26" s="102">
        <v>7469.65</v>
      </c>
      <c r="G26" s="102">
        <v>7469.65</v>
      </c>
      <c r="H26" s="102">
        <v>7469.65</v>
      </c>
      <c r="I26" s="102">
        <v>7469.65</v>
      </c>
      <c r="J26" s="102">
        <v>7469.65</v>
      </c>
      <c r="K26" s="102">
        <v>7469.65</v>
      </c>
      <c r="L26" s="102">
        <v>7469.65</v>
      </c>
      <c r="M26" s="102">
        <v>7469.65</v>
      </c>
      <c r="N26" s="102">
        <v>7469.65</v>
      </c>
      <c r="O26" s="102">
        <v>7469.65</v>
      </c>
      <c r="P26" s="102">
        <v>7469.65</v>
      </c>
      <c r="Q26" s="102">
        <v>7469.65</v>
      </c>
      <c r="R26" s="102">
        <v>7469.65</v>
      </c>
      <c r="S26" s="102">
        <v>7469.65</v>
      </c>
    </row>
    <row r="27" spans="2:19">
      <c r="B27" s="5">
        <v>1998</v>
      </c>
      <c r="C27" s="102">
        <v>3479.34</v>
      </c>
      <c r="D27" s="102">
        <v>3479.34</v>
      </c>
      <c r="E27" s="102">
        <v>3479.34</v>
      </c>
      <c r="F27" s="102">
        <v>3479.34</v>
      </c>
      <c r="G27" s="102">
        <v>3479.34</v>
      </c>
      <c r="H27" s="102">
        <v>3479.34</v>
      </c>
      <c r="I27" s="102">
        <v>3479.34</v>
      </c>
      <c r="J27" s="102">
        <v>3479.34</v>
      </c>
      <c r="K27" s="102">
        <v>3479.34</v>
      </c>
      <c r="L27" s="102">
        <v>3479.34</v>
      </c>
      <c r="M27" s="102">
        <v>3479.34</v>
      </c>
      <c r="N27" s="102">
        <v>3479.34</v>
      </c>
      <c r="O27" s="102">
        <v>3479.34</v>
      </c>
      <c r="P27" s="102">
        <v>3479.34</v>
      </c>
      <c r="Q27" s="102">
        <v>3479.34</v>
      </c>
      <c r="R27" s="102">
        <v>3479.34</v>
      </c>
      <c r="S27" s="102">
        <v>3479.34</v>
      </c>
    </row>
    <row r="28" spans="2:19">
      <c r="B28" s="5">
        <v>1997</v>
      </c>
      <c r="C28" s="102">
        <v>3087.28</v>
      </c>
      <c r="D28" s="102">
        <v>3087.28</v>
      </c>
      <c r="E28" s="102">
        <v>3087.28</v>
      </c>
      <c r="F28" s="102">
        <v>3087.28</v>
      </c>
      <c r="G28" s="102">
        <v>3087.28</v>
      </c>
      <c r="H28" s="102">
        <v>3087.28</v>
      </c>
      <c r="I28" s="102">
        <v>3087.28</v>
      </c>
      <c r="J28" s="102">
        <v>3087.28</v>
      </c>
      <c r="K28" s="102">
        <v>3087.28</v>
      </c>
      <c r="L28" s="102">
        <v>3087.28</v>
      </c>
      <c r="M28" s="102">
        <v>3087.28</v>
      </c>
      <c r="N28" s="102">
        <v>3087.28</v>
      </c>
      <c r="O28" s="102">
        <v>3087.28</v>
      </c>
      <c r="P28" s="102">
        <v>3087.28</v>
      </c>
      <c r="Q28" s="102">
        <v>3087.28</v>
      </c>
      <c r="R28" s="102">
        <v>3087.28</v>
      </c>
      <c r="S28" s="102">
        <v>3087.28</v>
      </c>
    </row>
    <row r="29" spans="2:19">
      <c r="B29" s="5">
        <v>1996</v>
      </c>
      <c r="C29" s="102">
        <v>12658.56</v>
      </c>
      <c r="D29" s="102">
        <v>12658.56</v>
      </c>
      <c r="E29" s="102">
        <v>12658.56</v>
      </c>
      <c r="F29" s="102">
        <v>12658.56</v>
      </c>
      <c r="G29" s="102">
        <v>12658.56</v>
      </c>
      <c r="H29" s="102">
        <v>12658.56</v>
      </c>
      <c r="I29" s="102">
        <v>12658.56</v>
      </c>
      <c r="J29" s="102">
        <v>12658.56</v>
      </c>
      <c r="K29" s="102">
        <v>12658.56</v>
      </c>
      <c r="L29" s="102">
        <v>12658.56</v>
      </c>
      <c r="M29" s="102">
        <v>12658.56</v>
      </c>
      <c r="N29" s="102">
        <v>12658.56</v>
      </c>
      <c r="O29" s="102">
        <v>12658.56</v>
      </c>
      <c r="P29" s="102">
        <v>12658.56</v>
      </c>
      <c r="Q29" s="102">
        <v>12658.56</v>
      </c>
      <c r="R29" s="102">
        <v>12658.56</v>
      </c>
      <c r="S29" s="102">
        <v>12658.56</v>
      </c>
    </row>
    <row r="30" spans="2:19">
      <c r="B30" s="5">
        <v>1995</v>
      </c>
      <c r="C30" s="102">
        <v>28569.8</v>
      </c>
      <c r="D30" s="102">
        <v>28569.8</v>
      </c>
      <c r="E30" s="102">
        <v>28569.8</v>
      </c>
      <c r="F30" s="102">
        <v>28569.8</v>
      </c>
      <c r="G30" s="102">
        <v>28569.8</v>
      </c>
      <c r="H30" s="102">
        <v>28569.8</v>
      </c>
      <c r="I30" s="102">
        <v>28569.8</v>
      </c>
      <c r="J30" s="102">
        <v>28569.8</v>
      </c>
      <c r="K30" s="102">
        <v>28569.8</v>
      </c>
      <c r="L30" s="102">
        <v>28569.8</v>
      </c>
      <c r="M30" s="102">
        <v>28569.8</v>
      </c>
      <c r="N30" s="102">
        <v>28569.8</v>
      </c>
      <c r="O30" s="102">
        <v>28569.8</v>
      </c>
      <c r="P30" s="102">
        <v>28569.8</v>
      </c>
      <c r="Q30" s="102">
        <v>28569.8</v>
      </c>
      <c r="R30" s="102">
        <v>28569.8</v>
      </c>
      <c r="S30" s="102">
        <v>28569.8</v>
      </c>
    </row>
    <row r="31" spans="2:19">
      <c r="B31" s="5">
        <v>1994</v>
      </c>
      <c r="C31" s="102">
        <v>32778.79</v>
      </c>
      <c r="D31" s="102">
        <v>32778.79</v>
      </c>
      <c r="E31" s="102">
        <v>32778.79</v>
      </c>
      <c r="F31" s="102">
        <v>32778.79</v>
      </c>
      <c r="G31" s="102">
        <v>32778.79</v>
      </c>
      <c r="H31" s="102">
        <v>32778.79</v>
      </c>
      <c r="I31" s="102">
        <v>32778.79</v>
      </c>
      <c r="J31" s="102">
        <v>32778.79</v>
      </c>
      <c r="K31" s="102">
        <v>32778.79</v>
      </c>
      <c r="L31" s="102">
        <v>32778.79</v>
      </c>
      <c r="M31" s="102">
        <v>32778.79</v>
      </c>
      <c r="N31" s="102">
        <v>32778.79</v>
      </c>
      <c r="O31" s="102">
        <v>32778.79</v>
      </c>
      <c r="P31" s="102">
        <v>32778.79</v>
      </c>
      <c r="Q31" s="102">
        <v>32778.79</v>
      </c>
      <c r="R31" s="102">
        <v>32778.79</v>
      </c>
      <c r="S31" s="102">
        <v>32778.79</v>
      </c>
    </row>
    <row r="32" spans="2:19">
      <c r="B32" s="5">
        <v>1993</v>
      </c>
      <c r="C32" s="102">
        <v>17049.32</v>
      </c>
      <c r="D32" s="102">
        <v>17049.32</v>
      </c>
      <c r="E32" s="102">
        <v>17049.32</v>
      </c>
      <c r="F32" s="102">
        <v>17049.32</v>
      </c>
      <c r="G32" s="102">
        <v>17049.32</v>
      </c>
      <c r="H32" s="102">
        <v>17049.32</v>
      </c>
      <c r="I32" s="102">
        <v>17049.32</v>
      </c>
      <c r="J32" s="102">
        <v>17049.32</v>
      </c>
      <c r="K32" s="102">
        <v>17049.32</v>
      </c>
      <c r="L32" s="102">
        <v>17049.32</v>
      </c>
      <c r="M32" s="102">
        <v>17049.32</v>
      </c>
      <c r="N32" s="102">
        <v>17049.32</v>
      </c>
      <c r="O32" s="102">
        <v>17049.32</v>
      </c>
      <c r="P32" s="102">
        <v>17049.32</v>
      </c>
      <c r="Q32" s="102">
        <v>17049.32</v>
      </c>
      <c r="R32" s="102">
        <v>17049.32</v>
      </c>
      <c r="S32" s="102">
        <v>17049.32</v>
      </c>
    </row>
    <row r="33" spans="2:19">
      <c r="B33" s="5">
        <v>1992</v>
      </c>
      <c r="C33" s="102">
        <v>3531.03</v>
      </c>
      <c r="D33" s="102">
        <v>3531.03</v>
      </c>
      <c r="E33" s="102">
        <v>3531.03</v>
      </c>
      <c r="F33" s="102">
        <v>3531.03</v>
      </c>
      <c r="G33" s="102">
        <v>3531.03</v>
      </c>
      <c r="H33" s="102">
        <v>3531.03</v>
      </c>
      <c r="I33" s="102">
        <v>3531.03</v>
      </c>
      <c r="J33" s="102">
        <v>3531.03</v>
      </c>
      <c r="K33" s="102">
        <v>3531.03</v>
      </c>
      <c r="L33" s="102">
        <v>3531.03</v>
      </c>
      <c r="M33" s="102">
        <v>3531.03</v>
      </c>
      <c r="N33" s="102">
        <v>3531.03</v>
      </c>
      <c r="O33" s="102">
        <v>3531.03</v>
      </c>
      <c r="P33" s="102">
        <v>3531.03</v>
      </c>
      <c r="Q33" s="102">
        <v>3531.03</v>
      </c>
      <c r="R33" s="102">
        <v>3531.03</v>
      </c>
      <c r="S33" s="102">
        <v>3531.03</v>
      </c>
    </row>
    <row r="34" spans="2:19">
      <c r="B34" s="5">
        <v>1991</v>
      </c>
      <c r="C34" s="102">
        <v>29429.53</v>
      </c>
      <c r="D34" s="102">
        <v>29429.53</v>
      </c>
      <c r="E34" s="102">
        <v>29429.53</v>
      </c>
      <c r="F34" s="102">
        <v>29429.53</v>
      </c>
      <c r="G34" s="102">
        <v>29429.53</v>
      </c>
      <c r="H34" s="102">
        <v>29429.53</v>
      </c>
      <c r="I34" s="102">
        <v>29429.53</v>
      </c>
      <c r="J34" s="102">
        <v>29429.53</v>
      </c>
      <c r="K34" s="102">
        <v>29429.53</v>
      </c>
      <c r="L34" s="102">
        <v>29429.53</v>
      </c>
      <c r="M34" s="102">
        <v>29429.53</v>
      </c>
      <c r="N34" s="102">
        <v>29429.53</v>
      </c>
      <c r="O34" s="102">
        <v>29429.53</v>
      </c>
      <c r="P34" s="102">
        <v>29429.53</v>
      </c>
      <c r="Q34" s="102">
        <v>29429.53</v>
      </c>
      <c r="R34" s="102">
        <v>29429.53</v>
      </c>
      <c r="S34" s="102">
        <v>29429.53</v>
      </c>
    </row>
    <row r="35" spans="2:19">
      <c r="B35" s="5">
        <v>1990</v>
      </c>
      <c r="C35" s="102">
        <v>5318.03</v>
      </c>
      <c r="D35" s="102">
        <v>5318.03</v>
      </c>
      <c r="E35" s="102">
        <v>5318.03</v>
      </c>
      <c r="F35" s="102">
        <v>5318.03</v>
      </c>
      <c r="G35" s="102">
        <v>5318.03</v>
      </c>
      <c r="H35" s="102">
        <v>5318.03</v>
      </c>
      <c r="I35" s="102">
        <v>5318.03</v>
      </c>
      <c r="J35" s="102">
        <v>5318.03</v>
      </c>
      <c r="K35" s="102">
        <v>5318.03</v>
      </c>
      <c r="L35" s="102">
        <v>5318.03</v>
      </c>
      <c r="M35" s="102">
        <v>5318.03</v>
      </c>
      <c r="N35" s="102">
        <v>5318.03</v>
      </c>
      <c r="O35" s="102">
        <v>5318.03</v>
      </c>
      <c r="P35" s="102">
        <v>5318.03</v>
      </c>
      <c r="Q35" s="102">
        <v>5318.03</v>
      </c>
      <c r="R35" s="102">
        <v>5318.03</v>
      </c>
      <c r="S35" s="102">
        <v>5318.03</v>
      </c>
    </row>
    <row r="36" spans="2:19">
      <c r="B36" s="5">
        <v>1989</v>
      </c>
      <c r="C36" s="102">
        <v>34787.660000000003</v>
      </c>
      <c r="D36" s="102">
        <v>34787.660000000003</v>
      </c>
      <c r="E36" s="102">
        <v>34787.660000000003</v>
      </c>
      <c r="F36" s="102">
        <v>34787.660000000003</v>
      </c>
      <c r="G36" s="102">
        <v>34787.660000000003</v>
      </c>
      <c r="H36" s="102">
        <v>34787.660000000003</v>
      </c>
      <c r="I36" s="102">
        <v>34787.660000000003</v>
      </c>
      <c r="J36" s="102">
        <v>34787.660000000003</v>
      </c>
      <c r="K36" s="102">
        <v>34787.660000000003</v>
      </c>
      <c r="L36" s="102">
        <v>34787.660000000003</v>
      </c>
      <c r="M36" s="102">
        <v>34787.660000000003</v>
      </c>
      <c r="N36" s="102">
        <v>34787.660000000003</v>
      </c>
      <c r="O36" s="102">
        <v>34787.660000000003</v>
      </c>
      <c r="P36" s="102">
        <v>34787.660000000003</v>
      </c>
      <c r="Q36" s="102">
        <v>34787.660000000003</v>
      </c>
      <c r="R36" s="102">
        <v>34787.660000000003</v>
      </c>
      <c r="S36" s="102">
        <v>34787.660000000003</v>
      </c>
    </row>
    <row r="37" spans="2:19">
      <c r="B37" s="5">
        <v>1988</v>
      </c>
      <c r="C37" s="102">
        <v>24178.63</v>
      </c>
      <c r="D37" s="102">
        <v>24178.63</v>
      </c>
      <c r="E37" s="102">
        <v>24178.63</v>
      </c>
      <c r="F37" s="102">
        <v>24178.63</v>
      </c>
      <c r="G37" s="102">
        <v>24178.63</v>
      </c>
      <c r="H37" s="102">
        <v>24178.63</v>
      </c>
      <c r="I37" s="102">
        <v>24178.63</v>
      </c>
      <c r="J37" s="102">
        <v>24178.63</v>
      </c>
      <c r="K37" s="102">
        <v>24178.63</v>
      </c>
      <c r="L37" s="102">
        <v>24178.63</v>
      </c>
      <c r="M37" s="102">
        <v>24178.63</v>
      </c>
      <c r="N37" s="102">
        <v>24178.63</v>
      </c>
      <c r="O37" s="102">
        <v>24178.63</v>
      </c>
      <c r="P37" s="102">
        <v>24178.63</v>
      </c>
      <c r="Q37" s="102">
        <v>24178.63</v>
      </c>
      <c r="R37" s="102">
        <v>24178.63</v>
      </c>
      <c r="S37" s="102">
        <v>24178.63</v>
      </c>
    </row>
    <row r="38" spans="2:19">
      <c r="B38" s="5">
        <v>1987</v>
      </c>
      <c r="C38" s="102">
        <v>41737.120000000003</v>
      </c>
      <c r="D38" s="102">
        <v>41737.120000000003</v>
      </c>
      <c r="E38" s="102">
        <v>41737.120000000003</v>
      </c>
      <c r="F38" s="102">
        <v>41737.120000000003</v>
      </c>
      <c r="G38" s="102">
        <v>41737.120000000003</v>
      </c>
      <c r="H38" s="102">
        <v>41737.120000000003</v>
      </c>
      <c r="I38" s="102">
        <v>41737.120000000003</v>
      </c>
      <c r="J38" s="102">
        <v>41737.120000000003</v>
      </c>
      <c r="K38" s="102">
        <v>41737.120000000003</v>
      </c>
      <c r="L38" s="102">
        <v>41737.120000000003</v>
      </c>
      <c r="M38" s="102">
        <v>41737.120000000003</v>
      </c>
      <c r="N38" s="102">
        <v>41737.120000000003</v>
      </c>
      <c r="O38" s="102">
        <v>41737.120000000003</v>
      </c>
      <c r="P38" s="102">
        <v>41737.120000000003</v>
      </c>
      <c r="Q38" s="102">
        <v>41737.120000000003</v>
      </c>
      <c r="R38" s="102">
        <v>41737.120000000003</v>
      </c>
      <c r="S38" s="102">
        <v>41737.120000000003</v>
      </c>
    </row>
    <row r="39" spans="2:19">
      <c r="B39" s="5">
        <v>1986</v>
      </c>
      <c r="C39" s="102">
        <v>32236.22</v>
      </c>
      <c r="D39" s="102">
        <v>32236.22</v>
      </c>
      <c r="E39" s="102">
        <v>32236.22</v>
      </c>
      <c r="F39" s="102">
        <v>32236.22</v>
      </c>
      <c r="G39" s="102">
        <v>32236.22</v>
      </c>
      <c r="H39" s="102">
        <v>32236.22</v>
      </c>
      <c r="I39" s="102">
        <v>32236.22</v>
      </c>
      <c r="J39" s="102">
        <v>32236.22</v>
      </c>
      <c r="K39" s="102">
        <v>32236.22</v>
      </c>
      <c r="L39" s="102">
        <v>32236.22</v>
      </c>
      <c r="M39" s="102">
        <v>32236.22</v>
      </c>
      <c r="N39" s="102">
        <v>32236.22</v>
      </c>
      <c r="O39" s="102">
        <v>32236.22</v>
      </c>
      <c r="P39" s="102">
        <v>32236.22</v>
      </c>
      <c r="Q39" s="102">
        <v>32236.22</v>
      </c>
      <c r="R39" s="102">
        <v>32236.22</v>
      </c>
      <c r="S39" s="102">
        <v>28849.96</v>
      </c>
    </row>
    <row r="40" spans="2:19">
      <c r="B40" s="5">
        <v>1985</v>
      </c>
      <c r="C40" s="102">
        <v>32391.39</v>
      </c>
      <c r="D40" s="102">
        <v>32391.39</v>
      </c>
      <c r="E40" s="102">
        <v>32391.39</v>
      </c>
      <c r="F40" s="102">
        <v>32391.39</v>
      </c>
      <c r="G40" s="102">
        <v>32391.39</v>
      </c>
      <c r="H40" s="102">
        <v>32391.39</v>
      </c>
      <c r="I40" s="102">
        <v>32391.39</v>
      </c>
      <c r="J40" s="102">
        <v>32391.39</v>
      </c>
      <c r="K40" s="102">
        <v>32391.39</v>
      </c>
      <c r="L40" s="102">
        <v>32391.39</v>
      </c>
      <c r="M40" s="102">
        <v>32391.39</v>
      </c>
      <c r="N40" s="102">
        <v>32391.39</v>
      </c>
      <c r="O40" s="102">
        <v>32391.39</v>
      </c>
      <c r="P40" s="102">
        <v>32391.39</v>
      </c>
      <c r="Q40" s="102">
        <v>32391.39</v>
      </c>
      <c r="R40" s="102">
        <v>32391.39</v>
      </c>
      <c r="S40" s="102">
        <v>32391.39</v>
      </c>
    </row>
    <row r="41" spans="2:19">
      <c r="B41" s="5">
        <v>1984</v>
      </c>
      <c r="C41" s="102">
        <v>25156.97</v>
      </c>
      <c r="D41" s="102">
        <v>25156.97</v>
      </c>
      <c r="E41" s="102">
        <v>25156.97</v>
      </c>
      <c r="F41" s="102">
        <v>25156.97</v>
      </c>
      <c r="G41" s="102">
        <v>25156.97</v>
      </c>
      <c r="H41" s="102">
        <v>25156.97</v>
      </c>
      <c r="I41" s="102">
        <v>25156.97</v>
      </c>
      <c r="J41" s="102">
        <v>25156.97</v>
      </c>
      <c r="K41" s="102">
        <v>25156.97</v>
      </c>
      <c r="L41" s="102">
        <v>25156.97</v>
      </c>
      <c r="M41" s="102">
        <v>25156.97</v>
      </c>
      <c r="N41" s="102">
        <v>25156.97</v>
      </c>
      <c r="O41" s="102">
        <v>25156.97</v>
      </c>
      <c r="P41" s="102">
        <v>25156.97</v>
      </c>
      <c r="Q41" s="102">
        <v>25156.97</v>
      </c>
      <c r="R41" s="102">
        <v>25156.97</v>
      </c>
      <c r="S41" s="102">
        <v>25156.97</v>
      </c>
    </row>
    <row r="42" spans="2:19">
      <c r="B42" s="5">
        <v>1983</v>
      </c>
      <c r="C42" s="102">
        <v>34678.480000000003</v>
      </c>
      <c r="D42" s="102">
        <v>34678.480000000003</v>
      </c>
      <c r="E42" s="102">
        <v>34678.480000000003</v>
      </c>
      <c r="F42" s="102">
        <v>34678.480000000003</v>
      </c>
      <c r="G42" s="102">
        <v>34678.480000000003</v>
      </c>
      <c r="H42" s="102">
        <v>34678.480000000003</v>
      </c>
      <c r="I42" s="102">
        <v>34678.480000000003</v>
      </c>
      <c r="J42" s="102">
        <v>34678.480000000003</v>
      </c>
      <c r="K42" s="102">
        <v>34678.480000000003</v>
      </c>
      <c r="L42" s="102">
        <v>34678.480000000003</v>
      </c>
      <c r="M42" s="102">
        <v>34678.480000000003</v>
      </c>
      <c r="N42" s="102">
        <v>34678.480000000003</v>
      </c>
      <c r="O42" s="102">
        <v>34678.480000000003</v>
      </c>
      <c r="P42" s="102">
        <v>34678.480000000003</v>
      </c>
      <c r="Q42" s="102">
        <v>34678.480000000003</v>
      </c>
      <c r="R42" s="102">
        <v>34678.480000000003</v>
      </c>
      <c r="S42" s="102">
        <v>34678.480000000003</v>
      </c>
    </row>
    <row r="43" spans="2:19">
      <c r="B43" s="5">
        <v>1982</v>
      </c>
      <c r="C43" s="102">
        <v>124341.73</v>
      </c>
      <c r="D43" s="102">
        <v>124341.73</v>
      </c>
      <c r="E43" s="102">
        <v>124341.73</v>
      </c>
      <c r="F43" s="102">
        <v>124341.73</v>
      </c>
      <c r="G43" s="102">
        <v>124341.73</v>
      </c>
      <c r="H43" s="102">
        <v>124341.73</v>
      </c>
      <c r="I43" s="102">
        <v>124341.73</v>
      </c>
      <c r="J43" s="102">
        <v>124341.73</v>
      </c>
      <c r="K43" s="102">
        <v>124341.73</v>
      </c>
      <c r="L43" s="102">
        <v>124341.73</v>
      </c>
      <c r="M43" s="102">
        <v>124341.73</v>
      </c>
      <c r="N43" s="102">
        <v>124341.73</v>
      </c>
      <c r="O43" s="102">
        <v>124341.73</v>
      </c>
      <c r="P43" s="102">
        <v>124341.73</v>
      </c>
      <c r="Q43" s="102">
        <v>124341.73</v>
      </c>
      <c r="R43" s="102">
        <v>124341.73</v>
      </c>
      <c r="S43" s="102">
        <v>124341.73</v>
      </c>
    </row>
    <row r="44" spans="2:19">
      <c r="B44" s="5">
        <v>1981</v>
      </c>
      <c r="C44" s="102">
        <v>46052.26</v>
      </c>
      <c r="D44" s="102">
        <v>46052.26</v>
      </c>
      <c r="E44" s="102">
        <v>46052.26</v>
      </c>
      <c r="F44" s="102">
        <v>46052.26</v>
      </c>
      <c r="G44" s="102">
        <v>46052.26</v>
      </c>
      <c r="H44" s="102">
        <v>46052.26</v>
      </c>
      <c r="I44" s="102">
        <v>46052.26</v>
      </c>
      <c r="J44" s="102">
        <v>46052.26</v>
      </c>
      <c r="K44" s="102">
        <v>46052.26</v>
      </c>
      <c r="L44" s="102">
        <v>46052.26</v>
      </c>
      <c r="M44" s="102">
        <v>46052.26</v>
      </c>
      <c r="N44" s="102">
        <v>46052.26</v>
      </c>
      <c r="O44" s="102">
        <v>46052.26</v>
      </c>
      <c r="P44" s="102">
        <v>46052.26</v>
      </c>
      <c r="Q44" s="102">
        <v>46052.26</v>
      </c>
      <c r="R44" s="102">
        <v>46052.26</v>
      </c>
      <c r="S44" s="102">
        <v>45778.18</v>
      </c>
    </row>
    <row r="45" spans="2:19">
      <c r="B45" s="5">
        <v>1980</v>
      </c>
      <c r="C45" s="102">
        <v>23273.94</v>
      </c>
      <c r="D45" s="102">
        <v>23273.94</v>
      </c>
      <c r="E45" s="102">
        <v>23273.94</v>
      </c>
      <c r="F45" s="102">
        <v>23273.94</v>
      </c>
      <c r="G45" s="102">
        <v>23273.94</v>
      </c>
      <c r="H45" s="102">
        <v>23273.94</v>
      </c>
      <c r="I45" s="102">
        <v>23273.94</v>
      </c>
      <c r="J45" s="102">
        <v>23273.94</v>
      </c>
      <c r="K45" s="102">
        <v>23273.94</v>
      </c>
      <c r="L45" s="102">
        <v>23273.94</v>
      </c>
      <c r="M45" s="102">
        <v>23273.94</v>
      </c>
      <c r="N45" s="102">
        <v>23273.94</v>
      </c>
      <c r="O45" s="102">
        <v>23273.94</v>
      </c>
      <c r="P45" s="102">
        <v>23273.94</v>
      </c>
      <c r="Q45" s="102">
        <v>23273.94</v>
      </c>
      <c r="R45" s="102">
        <v>23273.94</v>
      </c>
      <c r="S45" s="102">
        <v>23273.94</v>
      </c>
    </row>
    <row r="46" spans="2:19">
      <c r="B46" s="5">
        <v>1979</v>
      </c>
      <c r="C46" s="102">
        <v>36494.46</v>
      </c>
      <c r="D46" s="102">
        <v>36494.46</v>
      </c>
      <c r="E46" s="102">
        <v>36494.46</v>
      </c>
      <c r="F46" s="102">
        <v>36494.46</v>
      </c>
      <c r="G46" s="102">
        <v>36494.46</v>
      </c>
      <c r="H46" s="102">
        <v>36494.46</v>
      </c>
      <c r="I46" s="102">
        <v>36494.46</v>
      </c>
      <c r="J46" s="102">
        <v>36494.46</v>
      </c>
      <c r="K46" s="102">
        <v>36494.46</v>
      </c>
      <c r="L46" s="102">
        <v>36494.46</v>
      </c>
      <c r="M46" s="102">
        <v>36494.46</v>
      </c>
      <c r="N46" s="102">
        <v>36494.46</v>
      </c>
      <c r="O46" s="102">
        <v>36494.46</v>
      </c>
      <c r="P46" s="102">
        <v>36494.46</v>
      </c>
      <c r="Q46" s="102">
        <v>36494.46</v>
      </c>
      <c r="R46" s="102">
        <v>36494.46</v>
      </c>
      <c r="S46" s="102">
        <v>36494.46</v>
      </c>
    </row>
    <row r="47" spans="2:19">
      <c r="B47" s="5">
        <v>1978</v>
      </c>
      <c r="C47" s="102">
        <v>8475.74</v>
      </c>
      <c r="D47" s="102">
        <v>8475.74</v>
      </c>
      <c r="E47" s="102">
        <v>8475.74</v>
      </c>
      <c r="F47" s="102">
        <v>8475.74</v>
      </c>
      <c r="G47" s="102">
        <v>8475.74</v>
      </c>
      <c r="H47" s="102">
        <v>8475.74</v>
      </c>
      <c r="I47" s="102">
        <v>8475.74</v>
      </c>
      <c r="J47" s="102">
        <v>8475.74</v>
      </c>
      <c r="K47" s="102">
        <v>8475.74</v>
      </c>
      <c r="L47" s="102">
        <v>8475.74</v>
      </c>
      <c r="M47" s="102">
        <v>8475.74</v>
      </c>
      <c r="N47" s="102">
        <v>8475.74</v>
      </c>
      <c r="O47" s="102">
        <v>8475.74</v>
      </c>
      <c r="P47" s="102">
        <v>8475.74</v>
      </c>
      <c r="Q47" s="102">
        <v>8475.74</v>
      </c>
      <c r="R47" s="102">
        <v>8475.74</v>
      </c>
      <c r="S47" s="102">
        <v>8475.74</v>
      </c>
    </row>
    <row r="48" spans="2:19">
      <c r="B48" s="5">
        <v>1977</v>
      </c>
      <c r="C48" s="102">
        <v>19595.849999999999</v>
      </c>
      <c r="D48" s="102">
        <v>19595.849999999999</v>
      </c>
      <c r="E48" s="102">
        <v>19595.849999999999</v>
      </c>
      <c r="F48" s="102">
        <v>19595.849999999999</v>
      </c>
      <c r="G48" s="102">
        <v>19595.849999999999</v>
      </c>
      <c r="H48" s="102">
        <v>19595.849999999999</v>
      </c>
      <c r="I48" s="102">
        <v>19595.849999999999</v>
      </c>
      <c r="J48" s="102">
        <v>19595.849999999999</v>
      </c>
      <c r="K48" s="102">
        <v>19595.849999999999</v>
      </c>
      <c r="L48" s="102">
        <v>19595.849999999999</v>
      </c>
      <c r="M48" s="102">
        <v>19595.849999999999</v>
      </c>
      <c r="N48" s="102">
        <v>19595.849999999999</v>
      </c>
      <c r="O48" s="102">
        <v>19595.849999999999</v>
      </c>
      <c r="P48" s="102">
        <v>19595.849999999999</v>
      </c>
      <c r="Q48" s="102">
        <v>19595.849999999999</v>
      </c>
      <c r="R48" s="102">
        <v>19595.849999999999</v>
      </c>
      <c r="S48" s="102">
        <v>19595.849999999999</v>
      </c>
    </row>
    <row r="49" spans="2:19">
      <c r="B49" s="5">
        <v>1976</v>
      </c>
      <c r="C49" s="102">
        <v>16216.93</v>
      </c>
      <c r="D49" s="102">
        <v>16216.93</v>
      </c>
      <c r="E49" s="102">
        <v>16216.93</v>
      </c>
      <c r="F49" s="102">
        <v>16216.93</v>
      </c>
      <c r="G49" s="102">
        <v>16216.93</v>
      </c>
      <c r="H49" s="102">
        <v>16216.93</v>
      </c>
      <c r="I49" s="102">
        <v>16216.93</v>
      </c>
      <c r="J49" s="102">
        <v>16216.93</v>
      </c>
      <c r="K49" s="102">
        <v>16216.93</v>
      </c>
      <c r="L49" s="102">
        <v>16216.93</v>
      </c>
      <c r="M49" s="102">
        <v>16216.93</v>
      </c>
      <c r="N49" s="102">
        <v>16216.93</v>
      </c>
      <c r="O49" s="102">
        <v>16216.93</v>
      </c>
      <c r="P49" s="102">
        <v>16216.93</v>
      </c>
      <c r="Q49" s="102">
        <v>16216.93</v>
      </c>
      <c r="R49" s="102">
        <v>16216.93</v>
      </c>
      <c r="S49" s="102">
        <v>16216.93</v>
      </c>
    </row>
    <row r="50" spans="2:19">
      <c r="B50" s="5">
        <v>1975</v>
      </c>
      <c r="C50" s="102">
        <v>135044.85999999999</v>
      </c>
      <c r="D50" s="102">
        <v>135044.85999999999</v>
      </c>
      <c r="E50" s="102">
        <v>135044.85999999999</v>
      </c>
      <c r="F50" s="102">
        <v>135044.85999999999</v>
      </c>
      <c r="G50" s="102">
        <v>135044.85999999999</v>
      </c>
      <c r="H50" s="102">
        <v>135044.85999999999</v>
      </c>
      <c r="I50" s="102">
        <v>135044.85999999999</v>
      </c>
      <c r="J50" s="102">
        <v>135044.85999999999</v>
      </c>
      <c r="K50" s="102">
        <v>135044.85999999999</v>
      </c>
      <c r="L50" s="102">
        <v>135044.85999999999</v>
      </c>
      <c r="M50" s="102">
        <v>135044.85999999999</v>
      </c>
      <c r="N50" s="102">
        <v>135044.85999999999</v>
      </c>
      <c r="O50" s="102">
        <v>135044.85999999999</v>
      </c>
      <c r="P50" s="102">
        <v>135044.85999999999</v>
      </c>
      <c r="Q50" s="102">
        <v>135044.85999999999</v>
      </c>
      <c r="R50" s="102">
        <v>135044.85999999999</v>
      </c>
      <c r="S50" s="102">
        <v>135044.85999999999</v>
      </c>
    </row>
    <row r="51" spans="2:19">
      <c r="B51" s="5">
        <v>1974</v>
      </c>
      <c r="C51" s="102">
        <v>28916.02</v>
      </c>
      <c r="D51" s="102">
        <v>28916.02</v>
      </c>
      <c r="E51" s="102">
        <v>28916.02</v>
      </c>
      <c r="F51" s="102">
        <v>28916.02</v>
      </c>
      <c r="G51" s="102">
        <v>28916.02</v>
      </c>
      <c r="H51" s="102">
        <v>28916.02</v>
      </c>
      <c r="I51" s="102">
        <v>28916.02</v>
      </c>
      <c r="J51" s="102">
        <v>28916.02</v>
      </c>
      <c r="K51" s="102">
        <v>28916.02</v>
      </c>
      <c r="L51" s="102">
        <v>28916.02</v>
      </c>
      <c r="M51" s="102">
        <v>28916.02</v>
      </c>
      <c r="N51" s="102">
        <v>28916.02</v>
      </c>
      <c r="O51" s="102">
        <v>28916.02</v>
      </c>
      <c r="P51" s="102">
        <v>28916.02</v>
      </c>
      <c r="Q51" s="102">
        <v>28916.02</v>
      </c>
      <c r="R51" s="102">
        <v>28916.02</v>
      </c>
      <c r="S51" s="102">
        <v>28899.33</v>
      </c>
    </row>
    <row r="52" spans="2:19">
      <c r="B52" s="5">
        <v>1973</v>
      </c>
      <c r="C52" s="102">
        <v>14056.97</v>
      </c>
      <c r="D52" s="102">
        <v>14056.97</v>
      </c>
      <c r="E52" s="102">
        <v>14056.97</v>
      </c>
      <c r="F52" s="102">
        <v>14056.97</v>
      </c>
      <c r="G52" s="102">
        <v>14056.97</v>
      </c>
      <c r="H52" s="102">
        <v>14056.97</v>
      </c>
      <c r="I52" s="102">
        <v>14056.97</v>
      </c>
      <c r="J52" s="102">
        <v>14056.97</v>
      </c>
      <c r="K52" s="102">
        <v>14056.97</v>
      </c>
      <c r="L52" s="102">
        <v>14056.97</v>
      </c>
      <c r="M52" s="102">
        <v>14056.97</v>
      </c>
      <c r="N52" s="102">
        <v>14056.97</v>
      </c>
      <c r="O52" s="102">
        <v>14056.97</v>
      </c>
      <c r="P52" s="102">
        <v>14056.97</v>
      </c>
      <c r="Q52" s="102">
        <v>14056.97</v>
      </c>
      <c r="R52" s="102">
        <v>14056.97</v>
      </c>
      <c r="S52" s="102">
        <v>14056.97</v>
      </c>
    </row>
    <row r="53" spans="2:19">
      <c r="B53" s="5">
        <v>1972</v>
      </c>
      <c r="C53" s="102">
        <v>3218.98</v>
      </c>
      <c r="D53" s="102">
        <v>3218.98</v>
      </c>
      <c r="E53" s="102">
        <v>3218.98</v>
      </c>
      <c r="F53" s="102">
        <v>3218.98</v>
      </c>
      <c r="G53" s="102">
        <v>3218.98</v>
      </c>
      <c r="H53" s="102">
        <v>3218.98</v>
      </c>
      <c r="I53" s="102">
        <v>3218.98</v>
      </c>
      <c r="J53" s="102">
        <v>3218.98</v>
      </c>
      <c r="K53" s="102">
        <v>3218.98</v>
      </c>
      <c r="L53" s="102">
        <v>3218.98</v>
      </c>
      <c r="M53" s="102">
        <v>3218.98</v>
      </c>
      <c r="N53" s="102">
        <v>3218.98</v>
      </c>
      <c r="O53" s="102">
        <v>3218.98</v>
      </c>
      <c r="P53" s="102">
        <v>3218.98</v>
      </c>
      <c r="Q53" s="102">
        <v>3218.98</v>
      </c>
      <c r="R53" s="102">
        <v>3218.98</v>
      </c>
      <c r="S53" s="102">
        <v>3218.98</v>
      </c>
    </row>
    <row r="54" spans="2:19">
      <c r="B54" s="5">
        <v>1971</v>
      </c>
      <c r="C54" s="102">
        <v>7973.84</v>
      </c>
      <c r="D54" s="102">
        <v>7973.84</v>
      </c>
      <c r="E54" s="102">
        <v>7973.84</v>
      </c>
      <c r="F54" s="102">
        <v>7973.84</v>
      </c>
      <c r="G54" s="102">
        <v>7973.84</v>
      </c>
      <c r="H54" s="102">
        <v>7973.84</v>
      </c>
      <c r="I54" s="102">
        <v>7973.84</v>
      </c>
      <c r="J54" s="102">
        <v>7973.84</v>
      </c>
      <c r="K54" s="102">
        <v>7973.84</v>
      </c>
      <c r="L54" s="102">
        <v>7973.84</v>
      </c>
      <c r="M54" s="102">
        <v>7973.84</v>
      </c>
      <c r="N54" s="102">
        <v>7973.84</v>
      </c>
      <c r="O54" s="102">
        <v>7973.84</v>
      </c>
      <c r="P54" s="102">
        <v>7973.84</v>
      </c>
      <c r="Q54" s="102">
        <v>7973.84</v>
      </c>
      <c r="R54" s="102">
        <v>7973.84</v>
      </c>
      <c r="S54" s="102">
        <v>7973.84</v>
      </c>
    </row>
    <row r="55" spans="2:19">
      <c r="B55" s="5">
        <v>1970</v>
      </c>
      <c r="C55" s="102">
        <v>3573.64</v>
      </c>
      <c r="D55" s="102">
        <v>3573.64</v>
      </c>
      <c r="E55" s="102">
        <v>3573.64</v>
      </c>
      <c r="F55" s="102">
        <v>3573.64</v>
      </c>
      <c r="G55" s="102">
        <v>3573.64</v>
      </c>
      <c r="H55" s="102">
        <v>3573.64</v>
      </c>
      <c r="I55" s="102">
        <v>3573.64</v>
      </c>
      <c r="J55" s="102">
        <v>3573.64</v>
      </c>
      <c r="K55" s="102">
        <v>3573.64</v>
      </c>
      <c r="L55" s="102">
        <v>3573.64</v>
      </c>
      <c r="M55" s="102">
        <v>3573.64</v>
      </c>
      <c r="N55" s="102">
        <v>3573.64</v>
      </c>
      <c r="O55" s="102">
        <v>3573.64</v>
      </c>
      <c r="P55" s="102">
        <v>3573.64</v>
      </c>
      <c r="Q55" s="102">
        <v>3573.64</v>
      </c>
      <c r="R55" s="102">
        <v>3573.64</v>
      </c>
      <c r="S55" s="102">
        <v>3573.64</v>
      </c>
    </row>
    <row r="56" spans="2:19">
      <c r="B56" s="5">
        <v>1969</v>
      </c>
      <c r="C56" s="102">
        <v>19497.11</v>
      </c>
      <c r="D56" s="102">
        <v>19497.11</v>
      </c>
      <c r="E56" s="102">
        <v>19497.11</v>
      </c>
      <c r="F56" s="102">
        <v>19497.11</v>
      </c>
      <c r="G56" s="102">
        <v>19497.11</v>
      </c>
      <c r="H56" s="102">
        <v>19497.11</v>
      </c>
      <c r="I56" s="102">
        <v>19497.11</v>
      </c>
      <c r="J56" s="102">
        <v>19497.11</v>
      </c>
      <c r="K56" s="102">
        <v>19497.11</v>
      </c>
      <c r="L56" s="102">
        <v>19497.11</v>
      </c>
      <c r="M56" s="102">
        <v>19497.11</v>
      </c>
      <c r="N56" s="102">
        <v>19497.11</v>
      </c>
      <c r="O56" s="102">
        <v>19497.11</v>
      </c>
      <c r="P56" s="102">
        <v>19497.11</v>
      </c>
      <c r="Q56" s="102">
        <v>19497.11</v>
      </c>
      <c r="R56" s="102">
        <v>19497.11</v>
      </c>
      <c r="S56" s="102">
        <v>19497.11</v>
      </c>
    </row>
    <row r="57" spans="2:19">
      <c r="B57" s="5">
        <v>1968</v>
      </c>
      <c r="C57" s="102">
        <v>4432.8999999999996</v>
      </c>
      <c r="D57" s="102">
        <v>4432.8999999999996</v>
      </c>
      <c r="E57" s="102">
        <v>4432.8999999999996</v>
      </c>
      <c r="F57" s="102">
        <v>4432.8999999999996</v>
      </c>
      <c r="G57" s="102">
        <v>4432.8999999999996</v>
      </c>
      <c r="H57" s="102">
        <v>4432.8999999999996</v>
      </c>
      <c r="I57" s="102">
        <v>4432.8999999999996</v>
      </c>
      <c r="J57" s="102">
        <v>4432.8999999999996</v>
      </c>
      <c r="K57" s="102">
        <v>4432.8999999999996</v>
      </c>
      <c r="L57" s="102">
        <v>4432.8999999999996</v>
      </c>
      <c r="M57" s="102">
        <v>4432.8999999999996</v>
      </c>
      <c r="N57" s="102">
        <v>4432.8999999999996</v>
      </c>
      <c r="O57" s="102">
        <v>4432.8999999999996</v>
      </c>
      <c r="P57" s="102">
        <v>4432.8999999999996</v>
      </c>
      <c r="Q57" s="102">
        <v>4432.8999999999996</v>
      </c>
      <c r="R57" s="102">
        <v>3921.61</v>
      </c>
      <c r="S57" s="102">
        <v>3921.61</v>
      </c>
    </row>
    <row r="58" spans="2:19">
      <c r="B58" s="5">
        <v>1967</v>
      </c>
      <c r="C58" s="102">
        <v>116757.77</v>
      </c>
      <c r="D58" s="102">
        <v>116757.77</v>
      </c>
      <c r="E58" s="102">
        <v>116757.77</v>
      </c>
      <c r="F58" s="102">
        <v>116757.77</v>
      </c>
      <c r="G58" s="102">
        <v>116757.77</v>
      </c>
      <c r="H58" s="102">
        <v>116757.77</v>
      </c>
      <c r="I58" s="102">
        <v>116757.77</v>
      </c>
      <c r="J58" s="102">
        <v>116757.77</v>
      </c>
      <c r="K58" s="102">
        <v>116757.77</v>
      </c>
      <c r="L58" s="102">
        <v>116757.77</v>
      </c>
      <c r="M58" s="102">
        <v>116757.77</v>
      </c>
      <c r="N58" s="102">
        <v>116757.77</v>
      </c>
      <c r="O58" s="102">
        <v>116757.77</v>
      </c>
      <c r="P58" s="102">
        <v>116757.77</v>
      </c>
      <c r="Q58" s="102">
        <v>116113.54</v>
      </c>
      <c r="R58" s="102">
        <v>116113.54</v>
      </c>
      <c r="S58" s="102">
        <v>116113.54</v>
      </c>
    </row>
    <row r="59" spans="2:19">
      <c r="B59" s="5">
        <v>1966</v>
      </c>
      <c r="C59" s="102">
        <v>573.66999999999996</v>
      </c>
      <c r="D59" s="102">
        <v>573.66999999999996</v>
      </c>
      <c r="E59" s="102">
        <v>573.66999999999996</v>
      </c>
      <c r="F59" s="102">
        <v>573.66999999999996</v>
      </c>
      <c r="G59" s="102">
        <v>573.66999999999996</v>
      </c>
      <c r="H59" s="102">
        <v>573.66999999999996</v>
      </c>
      <c r="I59" s="102">
        <v>573.66999999999996</v>
      </c>
      <c r="J59" s="102">
        <v>573.66999999999996</v>
      </c>
      <c r="K59" s="102">
        <v>573.66999999999996</v>
      </c>
      <c r="L59" s="102">
        <v>573.66999999999996</v>
      </c>
      <c r="M59" s="102">
        <v>573.66999999999996</v>
      </c>
      <c r="N59" s="102">
        <v>573.66999999999996</v>
      </c>
      <c r="O59" s="102">
        <v>573.66999999999996</v>
      </c>
      <c r="P59" s="102">
        <v>573.66999999999996</v>
      </c>
      <c r="Q59" s="102">
        <v>128.85</v>
      </c>
      <c r="R59" s="102">
        <v>128.85</v>
      </c>
      <c r="S59" s="102">
        <v>128.85</v>
      </c>
    </row>
    <row r="60" spans="2:19">
      <c r="B60" s="5">
        <v>1965</v>
      </c>
      <c r="C60" s="102">
        <v>1352.02</v>
      </c>
      <c r="D60" s="102">
        <v>1352.02</v>
      </c>
      <c r="E60" s="102">
        <v>1352.02</v>
      </c>
      <c r="F60" s="102">
        <v>1352.02</v>
      </c>
      <c r="G60" s="102">
        <v>1352.02</v>
      </c>
      <c r="H60" s="102">
        <v>1352.02</v>
      </c>
      <c r="I60" s="102">
        <v>1352.02</v>
      </c>
      <c r="J60" s="102">
        <v>1352.02</v>
      </c>
      <c r="K60" s="102">
        <v>1352.02</v>
      </c>
      <c r="L60" s="102">
        <v>1352.02</v>
      </c>
      <c r="M60" s="102">
        <v>1352.02</v>
      </c>
      <c r="N60" s="102">
        <v>1352.02</v>
      </c>
      <c r="O60" s="102">
        <v>1352.02</v>
      </c>
      <c r="P60" s="102">
        <v>1352.02</v>
      </c>
      <c r="Q60" s="102">
        <v>1352.02</v>
      </c>
      <c r="R60" s="102">
        <v>1352.02</v>
      </c>
      <c r="S60" s="102">
        <v>1352.02</v>
      </c>
    </row>
    <row r="61" spans="2:19">
      <c r="B61" s="5">
        <v>1964</v>
      </c>
      <c r="C61" s="102">
        <v>4084.57</v>
      </c>
      <c r="D61" s="102">
        <v>4084.57</v>
      </c>
      <c r="E61" s="102">
        <v>4084.57</v>
      </c>
      <c r="F61" s="102">
        <v>4084.57</v>
      </c>
      <c r="G61" s="102">
        <v>4084.57</v>
      </c>
      <c r="H61" s="102">
        <v>4084.57</v>
      </c>
      <c r="I61" s="102">
        <v>4084.57</v>
      </c>
      <c r="J61" s="102">
        <v>4084.57</v>
      </c>
      <c r="K61" s="102">
        <v>4084.57</v>
      </c>
      <c r="L61" s="102">
        <v>4084.57</v>
      </c>
      <c r="M61" s="102">
        <v>4084.57</v>
      </c>
      <c r="N61" s="102">
        <v>4084.57</v>
      </c>
      <c r="O61" s="102">
        <v>4084.57</v>
      </c>
      <c r="P61" s="102">
        <v>4084.57</v>
      </c>
      <c r="Q61" s="102">
        <v>3982.29</v>
      </c>
      <c r="R61" s="102">
        <v>3982.29</v>
      </c>
      <c r="S61" s="102">
        <v>3982.29</v>
      </c>
    </row>
    <row r="62" spans="2:19">
      <c r="B62" s="5">
        <v>1963</v>
      </c>
      <c r="C62" s="102">
        <v>1872.63</v>
      </c>
      <c r="D62" s="102">
        <v>1872.63</v>
      </c>
      <c r="E62" s="102">
        <v>1872.63</v>
      </c>
      <c r="F62" s="102">
        <v>1872.63</v>
      </c>
      <c r="G62" s="102">
        <v>1872.63</v>
      </c>
      <c r="H62" s="102">
        <v>1872.63</v>
      </c>
      <c r="I62" s="102">
        <v>1872.63</v>
      </c>
      <c r="J62" s="102">
        <v>1872.63</v>
      </c>
      <c r="K62" s="102">
        <v>1872.63</v>
      </c>
      <c r="L62" s="102">
        <v>1872.63</v>
      </c>
      <c r="M62" s="102">
        <v>1872.63</v>
      </c>
      <c r="N62" s="102">
        <v>1872.63</v>
      </c>
      <c r="O62" s="102">
        <v>1872.63</v>
      </c>
      <c r="P62" s="102">
        <v>1872.63</v>
      </c>
      <c r="Q62" s="102">
        <v>1872.63</v>
      </c>
      <c r="R62" s="102">
        <v>1872.63</v>
      </c>
      <c r="S62" s="102">
        <v>1872.63</v>
      </c>
    </row>
    <row r="63" spans="2:19">
      <c r="B63" s="5">
        <v>1962</v>
      </c>
      <c r="C63" s="102">
        <v>4037.05</v>
      </c>
      <c r="D63" s="102">
        <v>4037.05</v>
      </c>
      <c r="E63" s="102">
        <v>4037.05</v>
      </c>
      <c r="F63" s="102">
        <v>4037.05</v>
      </c>
      <c r="G63" s="102">
        <v>4037.05</v>
      </c>
      <c r="H63" s="102">
        <v>4037.05</v>
      </c>
      <c r="I63" s="102">
        <v>4037.05</v>
      </c>
      <c r="J63" s="102">
        <v>4037.05</v>
      </c>
      <c r="K63" s="102">
        <v>4037.05</v>
      </c>
      <c r="L63" s="102">
        <v>4037.05</v>
      </c>
      <c r="M63" s="102">
        <v>4037.05</v>
      </c>
      <c r="N63" s="102">
        <v>4037.05</v>
      </c>
      <c r="O63" s="102">
        <v>4037.05</v>
      </c>
      <c r="P63" s="102">
        <v>4037.05</v>
      </c>
      <c r="Q63" s="102">
        <v>4037.05</v>
      </c>
      <c r="R63" s="102">
        <v>4037.05</v>
      </c>
      <c r="S63" s="102">
        <v>4037.05</v>
      </c>
    </row>
    <row r="64" spans="2:19">
      <c r="B64" s="5">
        <v>1961</v>
      </c>
      <c r="C64" s="102">
        <v>513.85</v>
      </c>
      <c r="D64" s="102">
        <v>513.85</v>
      </c>
      <c r="E64" s="102">
        <v>513.85</v>
      </c>
      <c r="F64" s="102">
        <v>513.85</v>
      </c>
      <c r="G64" s="102">
        <v>513.85</v>
      </c>
      <c r="H64" s="102">
        <v>513.85</v>
      </c>
      <c r="I64" s="102">
        <v>513.85</v>
      </c>
      <c r="J64" s="102">
        <v>513.85</v>
      </c>
      <c r="K64" s="102">
        <v>513.85</v>
      </c>
      <c r="L64" s="102">
        <v>513.85</v>
      </c>
      <c r="M64" s="102">
        <v>513.85</v>
      </c>
      <c r="N64" s="102">
        <v>513.85</v>
      </c>
      <c r="O64" s="102">
        <v>513.85</v>
      </c>
      <c r="P64" s="102">
        <v>513.85</v>
      </c>
      <c r="Q64" s="102">
        <v>513.85</v>
      </c>
      <c r="R64" s="102">
        <v>513.85</v>
      </c>
      <c r="S64" s="102">
        <v>513.85</v>
      </c>
    </row>
    <row r="65" spans="2:19">
      <c r="B65" s="5">
        <v>1960</v>
      </c>
      <c r="C65" s="102">
        <v>1009.71</v>
      </c>
      <c r="D65" s="102">
        <v>1009.71</v>
      </c>
      <c r="E65" s="102">
        <v>1009.71</v>
      </c>
      <c r="F65" s="102">
        <v>1009.71</v>
      </c>
      <c r="G65" s="102">
        <v>1009.71</v>
      </c>
      <c r="H65" s="102">
        <v>1009.71</v>
      </c>
      <c r="I65" s="102">
        <v>1009.71</v>
      </c>
      <c r="J65" s="102">
        <v>1009.71</v>
      </c>
      <c r="K65" s="102">
        <v>1009.71</v>
      </c>
      <c r="L65" s="102">
        <v>1009.71</v>
      </c>
      <c r="M65" s="102">
        <v>1009.71</v>
      </c>
      <c r="N65" s="102">
        <v>1009.71</v>
      </c>
      <c r="O65" s="102">
        <v>1009.71</v>
      </c>
      <c r="P65" s="102">
        <v>1009.71</v>
      </c>
      <c r="Q65" s="102">
        <v>1009.71</v>
      </c>
      <c r="R65" s="102">
        <v>1009.71</v>
      </c>
      <c r="S65" s="102">
        <v>1009.71</v>
      </c>
    </row>
    <row r="66" spans="2:19">
      <c r="B66" s="5">
        <v>1959</v>
      </c>
      <c r="C66" s="102">
        <v>1680</v>
      </c>
      <c r="D66" s="102">
        <v>1680</v>
      </c>
      <c r="E66" s="102">
        <v>1680</v>
      </c>
      <c r="F66" s="102">
        <v>1680</v>
      </c>
      <c r="G66" s="102">
        <v>1680</v>
      </c>
      <c r="H66" s="102">
        <v>1680</v>
      </c>
      <c r="I66" s="102">
        <v>1680</v>
      </c>
      <c r="J66" s="102">
        <v>1680</v>
      </c>
      <c r="K66" s="102">
        <v>1680</v>
      </c>
      <c r="L66" s="102">
        <v>1680</v>
      </c>
      <c r="M66" s="102">
        <v>1680</v>
      </c>
      <c r="N66" s="102">
        <v>1680</v>
      </c>
      <c r="O66" s="102">
        <v>1680</v>
      </c>
      <c r="P66" s="102">
        <v>1680</v>
      </c>
      <c r="Q66" s="102">
        <v>1680</v>
      </c>
      <c r="R66" s="102">
        <v>1680</v>
      </c>
      <c r="S66" s="102">
        <v>1680</v>
      </c>
    </row>
    <row r="67" spans="2:19">
      <c r="B67" s="5">
        <v>1958</v>
      </c>
      <c r="C67" s="102">
        <v>1103.93</v>
      </c>
      <c r="D67" s="102">
        <v>1103.93</v>
      </c>
      <c r="E67" s="102">
        <v>1103.93</v>
      </c>
      <c r="F67" s="102">
        <v>1103.93</v>
      </c>
      <c r="G67" s="102">
        <v>1103.93</v>
      </c>
      <c r="H67" s="102">
        <v>1103.93</v>
      </c>
      <c r="I67" s="102">
        <v>1103.93</v>
      </c>
      <c r="J67" s="102">
        <v>1103.93</v>
      </c>
      <c r="K67" s="102">
        <v>1103.93</v>
      </c>
      <c r="L67" s="102">
        <v>1103.93</v>
      </c>
      <c r="M67" s="102">
        <v>1103.93</v>
      </c>
      <c r="N67" s="102">
        <v>1103.93</v>
      </c>
      <c r="O67" s="102">
        <v>1103.93</v>
      </c>
      <c r="P67" s="102">
        <v>1103.93</v>
      </c>
      <c r="Q67" s="102">
        <v>1103.93</v>
      </c>
      <c r="R67" s="102">
        <v>1103.93</v>
      </c>
      <c r="S67" s="102">
        <v>1103.93</v>
      </c>
    </row>
    <row r="68" spans="2:19">
      <c r="B68" s="5">
        <v>1957</v>
      </c>
      <c r="C68" s="102">
        <v>287.04000000000002</v>
      </c>
      <c r="D68" s="102">
        <v>287.04000000000002</v>
      </c>
      <c r="E68" s="102">
        <v>287.04000000000002</v>
      </c>
      <c r="F68" s="102">
        <v>287.04000000000002</v>
      </c>
      <c r="G68" s="102">
        <v>287.04000000000002</v>
      </c>
      <c r="H68" s="102">
        <v>287.04000000000002</v>
      </c>
      <c r="I68" s="102">
        <v>287.04000000000002</v>
      </c>
      <c r="J68" s="102">
        <v>287.04000000000002</v>
      </c>
      <c r="K68" s="102">
        <v>287.04000000000002</v>
      </c>
      <c r="L68" s="102">
        <v>287.04000000000002</v>
      </c>
      <c r="M68" s="102">
        <v>287.04000000000002</v>
      </c>
      <c r="N68" s="102">
        <v>287.04000000000002</v>
      </c>
      <c r="O68" s="102">
        <v>287.04000000000002</v>
      </c>
      <c r="P68" s="102">
        <v>287.04000000000002</v>
      </c>
      <c r="Q68" s="102">
        <v>287.04000000000002</v>
      </c>
      <c r="R68" s="102">
        <v>287.04000000000002</v>
      </c>
      <c r="S68" s="102">
        <v>287.04000000000002</v>
      </c>
    </row>
    <row r="69" spans="2:19">
      <c r="B69" s="5">
        <v>1956</v>
      </c>
      <c r="C69" s="102">
        <v>533.08000000000004</v>
      </c>
      <c r="D69" s="102">
        <v>533.08000000000004</v>
      </c>
      <c r="E69" s="102">
        <v>533.08000000000004</v>
      </c>
      <c r="F69" s="102">
        <v>533.08000000000004</v>
      </c>
      <c r="G69" s="102">
        <v>533.08000000000004</v>
      </c>
      <c r="H69" s="102">
        <v>533.08000000000004</v>
      </c>
      <c r="I69" s="102">
        <v>533.08000000000004</v>
      </c>
      <c r="J69" s="102">
        <v>533.08000000000004</v>
      </c>
      <c r="K69" s="102">
        <v>533.08000000000004</v>
      </c>
      <c r="L69" s="102">
        <v>533.08000000000004</v>
      </c>
      <c r="M69" s="102">
        <v>533.08000000000004</v>
      </c>
      <c r="N69" s="102">
        <v>533.08000000000004</v>
      </c>
      <c r="O69" s="102">
        <v>533.08000000000004</v>
      </c>
      <c r="P69" s="102">
        <v>533.08000000000004</v>
      </c>
      <c r="Q69" s="102">
        <v>533.08000000000004</v>
      </c>
      <c r="R69" s="102">
        <v>533.08000000000004</v>
      </c>
      <c r="S69" s="102">
        <v>533.08000000000004</v>
      </c>
    </row>
    <row r="70" spans="2:19">
      <c r="B70" s="5">
        <v>1955</v>
      </c>
      <c r="C70" s="102">
        <v>4772.55</v>
      </c>
      <c r="D70" s="102">
        <v>4772.55</v>
      </c>
      <c r="E70" s="102">
        <v>4772.55</v>
      </c>
      <c r="F70" s="102">
        <v>4772.55</v>
      </c>
      <c r="G70" s="102">
        <v>4772.55</v>
      </c>
      <c r="H70" s="102">
        <v>4772.55</v>
      </c>
      <c r="I70" s="102">
        <v>4772.55</v>
      </c>
      <c r="J70" s="102">
        <v>4772.55</v>
      </c>
      <c r="K70" s="102">
        <v>4772.55</v>
      </c>
      <c r="L70" s="102">
        <v>4772.55</v>
      </c>
      <c r="M70" s="102">
        <v>4772.55</v>
      </c>
      <c r="N70" s="102">
        <v>4772.55</v>
      </c>
      <c r="O70" s="102">
        <v>4772.55</v>
      </c>
      <c r="P70" s="102">
        <v>4772.55</v>
      </c>
      <c r="Q70" s="102">
        <v>4772.55</v>
      </c>
      <c r="R70" s="102">
        <v>4772.55</v>
      </c>
      <c r="S70" s="102">
        <v>4772.55</v>
      </c>
    </row>
    <row r="71" spans="2:19">
      <c r="B71" s="5">
        <v>1954</v>
      </c>
      <c r="C71" s="102">
        <v>2025.23</v>
      </c>
      <c r="D71" s="102">
        <v>2025.23</v>
      </c>
      <c r="E71" s="102">
        <v>2025.23</v>
      </c>
      <c r="F71" s="102">
        <v>2025.23</v>
      </c>
      <c r="G71" s="102">
        <v>2025.23</v>
      </c>
      <c r="H71" s="102">
        <v>2025.23</v>
      </c>
      <c r="I71" s="102">
        <v>2025.23</v>
      </c>
      <c r="J71" s="102">
        <v>2025.23</v>
      </c>
      <c r="K71" s="102">
        <v>2025.23</v>
      </c>
      <c r="L71" s="102">
        <v>2025.23</v>
      </c>
      <c r="M71" s="102">
        <v>2025.23</v>
      </c>
      <c r="N71" s="102">
        <v>2025.23</v>
      </c>
      <c r="O71" s="102">
        <v>2025.23</v>
      </c>
      <c r="P71" s="102">
        <v>2025.23</v>
      </c>
      <c r="Q71" s="102">
        <v>2025.23</v>
      </c>
      <c r="R71" s="102">
        <v>2025.23</v>
      </c>
      <c r="S71" s="102">
        <v>2025.23</v>
      </c>
    </row>
    <row r="72" spans="2:19">
      <c r="B72" s="5">
        <v>1953</v>
      </c>
      <c r="C72" s="102">
        <v>229.06</v>
      </c>
      <c r="D72" s="102">
        <v>229.06</v>
      </c>
      <c r="E72" s="102">
        <v>229.06</v>
      </c>
      <c r="F72" s="102">
        <v>229.06</v>
      </c>
      <c r="G72" s="102">
        <v>229.06</v>
      </c>
      <c r="H72" s="102">
        <v>229.06</v>
      </c>
      <c r="I72" s="102">
        <v>229.06</v>
      </c>
      <c r="J72" s="102">
        <v>229.06</v>
      </c>
      <c r="K72" s="102">
        <v>229.06</v>
      </c>
      <c r="L72" s="102">
        <v>229.06</v>
      </c>
      <c r="M72" s="102">
        <v>229.06</v>
      </c>
      <c r="N72" s="102">
        <v>229.06</v>
      </c>
      <c r="O72" s="102">
        <v>229.06</v>
      </c>
      <c r="P72" s="102">
        <v>229.06</v>
      </c>
      <c r="Q72" s="102">
        <v>229.06</v>
      </c>
      <c r="R72" s="102">
        <v>229.06</v>
      </c>
      <c r="S72" s="102">
        <v>229.06</v>
      </c>
    </row>
    <row r="73" spans="2:19">
      <c r="B73" s="5">
        <v>1952</v>
      </c>
      <c r="C73" s="102">
        <v>541.37</v>
      </c>
      <c r="D73" s="102">
        <v>541.37</v>
      </c>
      <c r="E73" s="102">
        <v>541.37</v>
      </c>
      <c r="F73" s="102">
        <v>541.37</v>
      </c>
      <c r="G73" s="102">
        <v>541.37</v>
      </c>
      <c r="H73" s="102">
        <v>541.37</v>
      </c>
      <c r="I73" s="102">
        <v>541.37</v>
      </c>
      <c r="J73" s="102">
        <v>541.37</v>
      </c>
      <c r="K73" s="102">
        <v>541.37</v>
      </c>
      <c r="L73" s="102">
        <v>541.37</v>
      </c>
      <c r="M73" s="102">
        <v>541.37</v>
      </c>
      <c r="N73" s="102">
        <v>541.37</v>
      </c>
      <c r="O73" s="102">
        <v>541.37</v>
      </c>
      <c r="P73" s="102">
        <v>541.37</v>
      </c>
      <c r="Q73" s="102">
        <v>541.37</v>
      </c>
      <c r="R73" s="102">
        <v>541.37</v>
      </c>
      <c r="S73" s="102">
        <v>541.37</v>
      </c>
    </row>
    <row r="74" spans="2:19">
      <c r="B74" s="5">
        <v>1951</v>
      </c>
      <c r="C74" s="102">
        <v>895.01</v>
      </c>
      <c r="D74" s="102">
        <v>895.01</v>
      </c>
      <c r="E74" s="102">
        <v>895.01</v>
      </c>
      <c r="F74" s="102">
        <v>895.01</v>
      </c>
      <c r="G74" s="102">
        <v>895.01</v>
      </c>
      <c r="H74" s="102">
        <v>895.01</v>
      </c>
      <c r="I74" s="102">
        <v>895.01</v>
      </c>
      <c r="J74" s="102">
        <v>895.01</v>
      </c>
      <c r="K74" s="102">
        <v>895.01</v>
      </c>
      <c r="L74" s="102">
        <v>895.01</v>
      </c>
      <c r="M74" s="102">
        <v>895.01</v>
      </c>
      <c r="N74" s="102">
        <v>895.01</v>
      </c>
      <c r="O74" s="102">
        <v>895.01</v>
      </c>
      <c r="P74" s="102">
        <v>895.01</v>
      </c>
      <c r="Q74" s="102">
        <v>895.01</v>
      </c>
      <c r="R74" s="102">
        <v>895.01</v>
      </c>
      <c r="S74" s="102">
        <v>895.01</v>
      </c>
    </row>
    <row r="75" spans="2:19">
      <c r="B75" s="5">
        <v>1950</v>
      </c>
      <c r="C75" s="102">
        <v>996.5</v>
      </c>
      <c r="D75" s="102">
        <v>996.5</v>
      </c>
      <c r="E75" s="102">
        <v>996.5</v>
      </c>
      <c r="F75" s="102">
        <v>996.5</v>
      </c>
      <c r="G75" s="102">
        <v>996.5</v>
      </c>
      <c r="H75" s="102">
        <v>996.5</v>
      </c>
      <c r="I75" s="102">
        <v>996.5</v>
      </c>
      <c r="J75" s="102">
        <v>996.5</v>
      </c>
      <c r="K75" s="102">
        <v>996.5</v>
      </c>
      <c r="L75" s="102">
        <v>996.5</v>
      </c>
      <c r="M75" s="102">
        <v>996.5</v>
      </c>
      <c r="N75" s="102">
        <v>996.5</v>
      </c>
      <c r="O75" s="102">
        <v>996.5</v>
      </c>
      <c r="P75" s="102">
        <v>996.5</v>
      </c>
      <c r="Q75" s="102">
        <v>996.5</v>
      </c>
      <c r="R75" s="102">
        <v>996.5</v>
      </c>
      <c r="S75" s="102">
        <v>996.5</v>
      </c>
    </row>
    <row r="76" spans="2:19">
      <c r="B76" s="5">
        <v>1949</v>
      </c>
      <c r="C76" s="102">
        <v>253.09</v>
      </c>
      <c r="D76" s="102">
        <v>253.09</v>
      </c>
      <c r="E76" s="102">
        <v>253.09</v>
      </c>
      <c r="F76" s="102">
        <v>253.09</v>
      </c>
      <c r="G76" s="102">
        <v>253.09</v>
      </c>
      <c r="H76" s="102">
        <v>253.09</v>
      </c>
      <c r="I76" s="102">
        <v>253.09</v>
      </c>
      <c r="J76" s="102">
        <v>253.09</v>
      </c>
      <c r="K76" s="102">
        <v>253.09</v>
      </c>
      <c r="L76" s="102">
        <v>253.09</v>
      </c>
      <c r="M76" s="102">
        <v>253.09</v>
      </c>
      <c r="N76" s="102">
        <v>253.09</v>
      </c>
      <c r="O76" s="102">
        <v>253.09</v>
      </c>
      <c r="P76" s="102">
        <v>253.09</v>
      </c>
      <c r="Q76" s="102">
        <v>253.09</v>
      </c>
      <c r="R76" s="102">
        <v>253.09</v>
      </c>
      <c r="S76" s="102">
        <v>253.09</v>
      </c>
    </row>
    <row r="77" spans="2:19">
      <c r="B77" s="5">
        <v>1948</v>
      </c>
      <c r="C77" s="102">
        <v>11889.88</v>
      </c>
      <c r="D77" s="102">
        <v>11889.88</v>
      </c>
      <c r="E77" s="102">
        <v>11889.88</v>
      </c>
      <c r="F77" s="102">
        <v>11889.88</v>
      </c>
      <c r="G77" s="102">
        <v>11889.88</v>
      </c>
      <c r="H77" s="102">
        <v>11889.88</v>
      </c>
      <c r="I77" s="102">
        <v>11889.88</v>
      </c>
      <c r="J77" s="102">
        <v>11889.88</v>
      </c>
      <c r="K77" s="102">
        <v>11889.88</v>
      </c>
      <c r="L77" s="102">
        <v>11889.88</v>
      </c>
      <c r="M77" s="102">
        <v>11889.88</v>
      </c>
      <c r="N77" s="102">
        <v>11889.88</v>
      </c>
      <c r="O77" s="102">
        <v>11889.88</v>
      </c>
      <c r="P77" s="102">
        <v>11889.88</v>
      </c>
      <c r="Q77" s="102">
        <v>11838.75</v>
      </c>
      <c r="R77" s="102">
        <v>11838.75</v>
      </c>
      <c r="S77" s="102">
        <v>11813.19</v>
      </c>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102">
        <v>277.97000000000003</v>
      </c>
      <c r="D82" s="102">
        <v>277.97000000000003</v>
      </c>
      <c r="E82" s="102">
        <v>277.97000000000003</v>
      </c>
      <c r="F82" s="102">
        <v>277.97000000000003</v>
      </c>
      <c r="G82" s="102">
        <v>277.97000000000003</v>
      </c>
      <c r="H82" s="102">
        <v>277.97000000000003</v>
      </c>
      <c r="I82" s="102">
        <v>277.97000000000003</v>
      </c>
      <c r="J82" s="102">
        <v>277.97000000000003</v>
      </c>
      <c r="K82" s="102">
        <v>277.97000000000003</v>
      </c>
      <c r="L82" s="102">
        <v>277.97000000000003</v>
      </c>
      <c r="M82" s="102">
        <v>277.97000000000003</v>
      </c>
      <c r="N82" s="102">
        <v>277.97000000000003</v>
      </c>
      <c r="O82" s="102">
        <v>277.97000000000003</v>
      </c>
      <c r="P82" s="102">
        <v>277.97000000000003</v>
      </c>
      <c r="Q82" s="102">
        <v>277.97000000000003</v>
      </c>
      <c r="R82" s="102">
        <v>277.97000000000003</v>
      </c>
      <c r="S82" s="102">
        <v>277.97000000000003</v>
      </c>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102">
        <v>1244.79</v>
      </c>
      <c r="D85" s="102">
        <v>1244.79</v>
      </c>
      <c r="E85" s="102">
        <v>1244.79</v>
      </c>
      <c r="F85" s="102">
        <v>1244.79</v>
      </c>
      <c r="G85" s="102">
        <v>1244.79</v>
      </c>
      <c r="H85" s="102">
        <v>1244.79</v>
      </c>
      <c r="I85" s="102">
        <v>1244.79</v>
      </c>
      <c r="J85" s="102">
        <v>1244.79</v>
      </c>
      <c r="K85" s="102">
        <v>1244.79</v>
      </c>
      <c r="L85" s="102">
        <v>1244.79</v>
      </c>
      <c r="M85" s="102">
        <v>1244.79</v>
      </c>
      <c r="N85" s="102">
        <v>1244.79</v>
      </c>
      <c r="O85" s="102">
        <v>1244.79</v>
      </c>
      <c r="P85" s="102">
        <v>1244.79</v>
      </c>
      <c r="Q85" s="102">
        <v>1244.79</v>
      </c>
      <c r="R85" s="102">
        <v>1244.79</v>
      </c>
      <c r="S85" s="102">
        <v>1244.79</v>
      </c>
    </row>
    <row r="86" spans="1:19">
      <c r="B86" s="5">
        <v>1939</v>
      </c>
      <c r="C86" s="102">
        <v>770.88</v>
      </c>
      <c r="D86" s="102">
        <v>770.88</v>
      </c>
      <c r="E86" s="102">
        <v>770.88</v>
      </c>
      <c r="F86" s="102">
        <v>770.88</v>
      </c>
      <c r="G86" s="102">
        <v>770.88</v>
      </c>
      <c r="H86" s="102">
        <v>770.88</v>
      </c>
      <c r="I86" s="102">
        <v>770.88</v>
      </c>
      <c r="J86" s="102">
        <v>770.88</v>
      </c>
      <c r="K86" s="102">
        <v>770.88</v>
      </c>
      <c r="L86" s="102">
        <v>770.88</v>
      </c>
      <c r="M86" s="102">
        <v>770.88</v>
      </c>
      <c r="N86" s="102">
        <v>770.88</v>
      </c>
      <c r="O86" s="102">
        <v>770.88</v>
      </c>
      <c r="P86" s="102">
        <v>770.88</v>
      </c>
      <c r="Q86" s="102">
        <v>770.88</v>
      </c>
      <c r="R86" s="102">
        <v>770.88</v>
      </c>
      <c r="S86" s="102">
        <v>770.88</v>
      </c>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1108933.99</v>
      </c>
      <c r="D96" s="7">
        <f>SUM(D18:D95)</f>
        <v>1110750.7</v>
      </c>
      <c r="E96" s="7">
        <f>SUM(E17:E95)</f>
        <v>1110750.7</v>
      </c>
      <c r="F96" s="7">
        <f>SUM(F16:F95)</f>
        <v>1111919.6099999999</v>
      </c>
      <c r="G96" s="7">
        <f>SUM(G15:G95)</f>
        <v>1118057.7999999998</v>
      </c>
      <c r="H96" s="7">
        <f>SUM(H9:H95)</f>
        <v>1121701.1599999999</v>
      </c>
      <c r="I96" s="7">
        <f>SUM(I9:I95)</f>
        <v>1123565.8799999999</v>
      </c>
      <c r="J96" s="7">
        <f t="shared" ref="J96:L96" si="0">SUM(J9:J95)</f>
        <v>1129760.6299999999</v>
      </c>
      <c r="K96" s="7">
        <f>SUM(K9:K95)</f>
        <v>1130722.8799999999</v>
      </c>
      <c r="L96" s="7">
        <f t="shared" si="0"/>
        <v>1135387.7799999998</v>
      </c>
      <c r="M96" s="7">
        <f>SUM(M9:M95)</f>
        <v>1135387.7799999998</v>
      </c>
      <c r="N96" s="10">
        <f>SUM(N5:N95)</f>
        <v>1142679.95</v>
      </c>
      <c r="O96" s="10">
        <f>SUM(O5:O95)</f>
        <v>1142679.95</v>
      </c>
      <c r="P96" s="10">
        <f>SUM(P5:P95)</f>
        <v>1166809.68</v>
      </c>
      <c r="Q96" s="10">
        <f>SUM(Q5:Q95)</f>
        <v>1280260.1200000003</v>
      </c>
      <c r="R96" s="10">
        <f>SUM(R3:R95)</f>
        <v>1305549.1800000004</v>
      </c>
      <c r="S96" s="10">
        <f>SUM(S3:S95)</f>
        <v>1326099.8300000005</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102">
        <v>35315.69</v>
      </c>
      <c r="P102" s="102">
        <v>35315.69</v>
      </c>
      <c r="Q102" s="102">
        <v>35315.69</v>
      </c>
      <c r="R102" s="102">
        <v>35315.69</v>
      </c>
      <c r="S102" s="102">
        <v>35315.69</v>
      </c>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102">
        <v>59266.15</v>
      </c>
      <c r="N104" s="102">
        <v>59266.15</v>
      </c>
      <c r="O104" s="102">
        <v>59266.15</v>
      </c>
      <c r="P104" s="102">
        <v>59266.15</v>
      </c>
      <c r="Q104" s="102">
        <v>59266.15</v>
      </c>
      <c r="R104" s="102">
        <v>59266.15</v>
      </c>
      <c r="S104" s="102">
        <v>59266.15</v>
      </c>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102">
        <v>16099.18</v>
      </c>
      <c r="L106" s="102">
        <v>16099.18</v>
      </c>
      <c r="M106" s="102">
        <v>16099.18</v>
      </c>
      <c r="N106" s="102">
        <v>16099.18</v>
      </c>
      <c r="O106" s="102">
        <v>16099.18</v>
      </c>
      <c r="P106" s="102">
        <v>16099.18</v>
      </c>
      <c r="Q106" s="102">
        <v>16099.18</v>
      </c>
      <c r="R106" s="102">
        <v>16099.18</v>
      </c>
      <c r="S106" s="102">
        <v>16099.18</v>
      </c>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102">
        <v>9494.9699999999993</v>
      </c>
      <c r="D128" s="102">
        <v>9494.9699999999993</v>
      </c>
      <c r="E128" s="102">
        <v>9494.9699999999993</v>
      </c>
      <c r="F128" s="102">
        <v>9494.9699999999993</v>
      </c>
      <c r="G128" s="102">
        <v>9494.9699999999993</v>
      </c>
      <c r="H128" s="102">
        <v>9494.9699999999993</v>
      </c>
      <c r="I128" s="102">
        <v>9494.9699999999993</v>
      </c>
      <c r="J128" s="102">
        <v>9494.9699999999993</v>
      </c>
      <c r="K128" s="102">
        <v>9494.9699999999993</v>
      </c>
      <c r="L128" s="102">
        <v>9494.9699999999993</v>
      </c>
      <c r="M128" s="102">
        <v>9494.9699999999993</v>
      </c>
      <c r="N128" s="102">
        <v>9494.9699999999993</v>
      </c>
      <c r="O128" s="102">
        <v>9494.9699999999993</v>
      </c>
      <c r="P128" s="102">
        <v>9494.9699999999993</v>
      </c>
      <c r="Q128" s="102">
        <v>9494.9699999999993</v>
      </c>
      <c r="R128" s="102">
        <v>9494.9699999999993</v>
      </c>
      <c r="S128" s="102">
        <v>9494.9699999999993</v>
      </c>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102">
        <v>13192.33</v>
      </c>
      <c r="D132" s="102">
        <v>13192.33</v>
      </c>
      <c r="E132" s="102">
        <v>13192.33</v>
      </c>
      <c r="F132" s="102">
        <v>13192.33</v>
      </c>
      <c r="G132" s="102">
        <v>13192.33</v>
      </c>
      <c r="H132" s="102">
        <v>13192.33</v>
      </c>
      <c r="I132" s="102">
        <v>13192.33</v>
      </c>
      <c r="J132" s="102">
        <v>13192.33</v>
      </c>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102">
        <v>11921.34</v>
      </c>
      <c r="D135" s="102">
        <v>11921.34</v>
      </c>
      <c r="E135" s="102">
        <v>11921.34</v>
      </c>
      <c r="F135" s="102">
        <v>11921.34</v>
      </c>
      <c r="G135" s="102">
        <v>11921.34</v>
      </c>
      <c r="H135" s="102">
        <v>11921.34</v>
      </c>
      <c r="I135" s="102">
        <v>11921.34</v>
      </c>
      <c r="J135" s="102">
        <v>11921.34</v>
      </c>
      <c r="K135" s="102">
        <v>11921.34</v>
      </c>
      <c r="L135" s="102">
        <v>11921.34</v>
      </c>
      <c r="M135" s="102">
        <v>11921.34</v>
      </c>
      <c r="N135" s="102">
        <v>11921.34</v>
      </c>
      <c r="O135" s="102">
        <v>11921.34</v>
      </c>
      <c r="P135" s="102">
        <v>11921.34</v>
      </c>
      <c r="Q135" s="102">
        <v>11921.34</v>
      </c>
      <c r="R135" s="102">
        <v>11921.34</v>
      </c>
      <c r="S135" s="102">
        <v>11921.34</v>
      </c>
    </row>
    <row r="136" spans="2:19">
      <c r="B136" s="5">
        <v>1984</v>
      </c>
      <c r="C136" s="102">
        <v>48497.43</v>
      </c>
      <c r="D136" s="102">
        <v>48497.43</v>
      </c>
      <c r="E136" s="102">
        <v>48497.43</v>
      </c>
      <c r="F136" s="102">
        <v>48497.43</v>
      </c>
      <c r="G136" s="102">
        <v>48497.43</v>
      </c>
      <c r="H136" s="102">
        <v>48497.43</v>
      </c>
      <c r="I136" s="102">
        <v>48497.43</v>
      </c>
      <c r="J136" s="102">
        <v>48497.43</v>
      </c>
      <c r="K136" s="102">
        <v>43497.43</v>
      </c>
      <c r="L136" s="102">
        <v>43497.43</v>
      </c>
      <c r="M136" s="102">
        <v>43497.43</v>
      </c>
      <c r="N136" s="102">
        <v>43497.43</v>
      </c>
      <c r="O136" s="102">
        <v>43497.43</v>
      </c>
      <c r="P136" s="102">
        <v>43497.43</v>
      </c>
      <c r="Q136" s="102">
        <v>43497.43</v>
      </c>
      <c r="R136" s="102">
        <v>43497.43</v>
      </c>
      <c r="S136" s="102">
        <v>43497.43</v>
      </c>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102">
        <v>12109.53</v>
      </c>
      <c r="D142" s="102">
        <v>12109.53</v>
      </c>
      <c r="E142" s="102">
        <v>12109.53</v>
      </c>
      <c r="F142" s="102">
        <v>12109.53</v>
      </c>
      <c r="G142" s="102">
        <v>12109.53</v>
      </c>
      <c r="H142" s="102">
        <v>12109.53</v>
      </c>
      <c r="I142" s="102">
        <v>12109.53</v>
      </c>
      <c r="J142" s="102">
        <v>12109.53</v>
      </c>
      <c r="K142" s="102">
        <v>12109.53</v>
      </c>
      <c r="L142" s="102">
        <v>12109.53</v>
      </c>
      <c r="M142" s="102">
        <v>12109.53</v>
      </c>
      <c r="N142" s="102">
        <v>12109.53</v>
      </c>
      <c r="O142" s="102">
        <v>12109.53</v>
      </c>
      <c r="P142" s="102">
        <v>12109.53</v>
      </c>
      <c r="Q142" s="102">
        <v>12109.53</v>
      </c>
      <c r="R142" s="102">
        <v>12109.53</v>
      </c>
      <c r="S142" s="102">
        <v>12109.53</v>
      </c>
    </row>
    <row r="143" spans="2:19">
      <c r="B143" s="5">
        <v>1977</v>
      </c>
      <c r="C143" s="102">
        <v>22367.61</v>
      </c>
      <c r="D143" s="102">
        <v>22367.61</v>
      </c>
      <c r="E143" s="102">
        <v>22367.61</v>
      </c>
      <c r="F143" s="102">
        <v>22367.61</v>
      </c>
      <c r="G143" s="102">
        <v>22367.61</v>
      </c>
      <c r="H143" s="102">
        <v>22367.61</v>
      </c>
      <c r="I143" s="102">
        <v>22367.61</v>
      </c>
      <c r="J143" s="102">
        <v>22367.61</v>
      </c>
      <c r="K143" s="102">
        <v>22367.61</v>
      </c>
      <c r="L143" s="102">
        <v>22367.61</v>
      </c>
      <c r="M143" s="102">
        <v>22367.61</v>
      </c>
      <c r="N143" s="102">
        <v>22367.61</v>
      </c>
      <c r="O143" s="102">
        <v>22367.61</v>
      </c>
      <c r="P143" s="102">
        <v>22367.61</v>
      </c>
      <c r="Q143" s="102">
        <v>22367.61</v>
      </c>
      <c r="R143" s="102">
        <v>22367.61</v>
      </c>
      <c r="S143" s="102">
        <v>22367.61</v>
      </c>
    </row>
    <row r="144" spans="2:19">
      <c r="B144" s="5">
        <v>1976</v>
      </c>
      <c r="C144" s="102">
        <v>5645.92</v>
      </c>
      <c r="D144" s="102">
        <v>5645.92</v>
      </c>
      <c r="E144" s="102">
        <v>5645.92</v>
      </c>
      <c r="F144" s="102">
        <v>5645.92</v>
      </c>
      <c r="G144" s="102">
        <v>5645.92</v>
      </c>
      <c r="H144" s="102">
        <v>5645.92</v>
      </c>
      <c r="I144" s="102">
        <v>5645.92</v>
      </c>
      <c r="J144" s="102">
        <v>5645.92</v>
      </c>
      <c r="K144" s="102">
        <v>5645.92</v>
      </c>
      <c r="L144" s="102">
        <v>5645.92</v>
      </c>
      <c r="M144" s="102">
        <v>5645.92</v>
      </c>
      <c r="N144" s="102">
        <v>5645.92</v>
      </c>
      <c r="O144" s="102">
        <v>5645.92</v>
      </c>
      <c r="P144" s="102">
        <v>5645.92</v>
      </c>
      <c r="Q144" s="102">
        <v>5645.92</v>
      </c>
      <c r="R144" s="102">
        <v>5645.92</v>
      </c>
      <c r="S144" s="102">
        <v>5645.92</v>
      </c>
    </row>
    <row r="145" spans="2:19">
      <c r="B145" s="5">
        <v>1975</v>
      </c>
      <c r="C145" s="102">
        <v>17478.87</v>
      </c>
      <c r="D145" s="102">
        <v>17478.87</v>
      </c>
      <c r="E145" s="102">
        <v>17478.87</v>
      </c>
      <c r="F145" s="102">
        <v>17478.87</v>
      </c>
      <c r="G145" s="102">
        <v>17478.87</v>
      </c>
      <c r="H145" s="102">
        <v>17478.87</v>
      </c>
      <c r="I145" s="102">
        <v>17478.87</v>
      </c>
      <c r="J145" s="102">
        <v>17478.87</v>
      </c>
      <c r="K145" s="102">
        <v>17478.87</v>
      </c>
      <c r="L145" s="102">
        <v>17478.87</v>
      </c>
      <c r="M145" s="102">
        <v>17478.87</v>
      </c>
      <c r="N145" s="102">
        <v>17478.87</v>
      </c>
      <c r="O145" s="102">
        <v>17478.87</v>
      </c>
      <c r="P145" s="102">
        <v>17478.87</v>
      </c>
      <c r="Q145" s="102">
        <v>17478.87</v>
      </c>
      <c r="R145" s="102">
        <v>17478.87</v>
      </c>
      <c r="S145" s="102">
        <v>17478.87</v>
      </c>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102">
        <v>3657.81</v>
      </c>
      <c r="D152" s="102">
        <v>3657.81</v>
      </c>
      <c r="E152" s="102">
        <v>3657.81</v>
      </c>
      <c r="F152" s="102">
        <v>3657.81</v>
      </c>
      <c r="G152" s="102">
        <v>3657.81</v>
      </c>
      <c r="H152" s="102">
        <v>3657.81</v>
      </c>
      <c r="I152" s="102">
        <v>3657.81</v>
      </c>
      <c r="J152" s="102">
        <v>3657.81</v>
      </c>
      <c r="K152" s="102">
        <v>3657.81</v>
      </c>
      <c r="L152" s="102">
        <v>3657.81</v>
      </c>
      <c r="M152" s="102">
        <v>3657.81</v>
      </c>
      <c r="N152" s="102">
        <v>3657.81</v>
      </c>
      <c r="O152" s="102">
        <v>3657.81</v>
      </c>
      <c r="P152" s="102">
        <v>3657.81</v>
      </c>
      <c r="Q152" s="102">
        <v>3657.81</v>
      </c>
      <c r="R152" s="102">
        <v>3657.81</v>
      </c>
      <c r="S152" s="102">
        <v>3657.81</v>
      </c>
    </row>
    <row r="153" spans="2:19">
      <c r="B153" s="5">
        <v>1967</v>
      </c>
      <c r="C153" s="102">
        <v>30280.58</v>
      </c>
      <c r="D153" s="102">
        <v>30280.58</v>
      </c>
      <c r="E153" s="102">
        <v>30280.58</v>
      </c>
      <c r="F153" s="102">
        <v>30280.58</v>
      </c>
      <c r="G153" s="102">
        <v>30280.58</v>
      </c>
      <c r="H153" s="102">
        <v>30280.58</v>
      </c>
      <c r="I153" s="102">
        <v>30280.58</v>
      </c>
      <c r="J153" s="102">
        <v>30280.58</v>
      </c>
      <c r="K153" s="102">
        <v>24656.37</v>
      </c>
      <c r="L153" s="102">
        <v>24656.37</v>
      </c>
      <c r="M153" s="102">
        <v>24656.37</v>
      </c>
      <c r="N153" s="102">
        <v>24656.37</v>
      </c>
      <c r="O153" s="102">
        <v>24656.37</v>
      </c>
      <c r="P153" s="102">
        <v>24656.37</v>
      </c>
      <c r="Q153" s="102">
        <v>24656.37</v>
      </c>
      <c r="R153" s="102">
        <v>24656.37</v>
      </c>
      <c r="S153" s="102">
        <v>24656.37</v>
      </c>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174646.39</v>
      </c>
      <c r="D191" s="7">
        <f>SUM(D113:D190)</f>
        <v>174646.39</v>
      </c>
      <c r="E191" s="7">
        <f>SUM(E112:E190)</f>
        <v>174646.39</v>
      </c>
      <c r="F191" s="7">
        <f>SUM(F111:F190)</f>
        <v>174646.39</v>
      </c>
      <c r="G191" s="7">
        <f>SUM(G110:G190)</f>
        <v>174646.39</v>
      </c>
      <c r="H191" s="7">
        <f>SUM(H104:H190)</f>
        <v>174646.39</v>
      </c>
      <c r="I191" s="7">
        <f>SUM(I104:I190)</f>
        <v>174646.39</v>
      </c>
      <c r="J191" s="7">
        <f t="shared" ref="J191:L191" si="1">SUM(J104:J190)</f>
        <v>174646.39</v>
      </c>
      <c r="K191" s="7">
        <f>SUM(K104:K190)</f>
        <v>166929.03</v>
      </c>
      <c r="L191" s="7">
        <f t="shared" si="1"/>
        <v>166929.03</v>
      </c>
      <c r="M191" s="7">
        <f>SUM(M104:M190)</f>
        <v>226195.18000000002</v>
      </c>
      <c r="N191" s="10">
        <f>SUM(N99:N190)</f>
        <v>226195.18000000002</v>
      </c>
      <c r="O191" s="10">
        <f>SUM(O99:O190)</f>
        <v>261510.86999999997</v>
      </c>
      <c r="P191" s="10">
        <f>SUM(P99:P190)</f>
        <v>261510.86999999997</v>
      </c>
      <c r="Q191" s="10">
        <f>SUM(Q99:Q190)</f>
        <v>261510.86999999997</v>
      </c>
      <c r="R191" s="10">
        <f>SUM(R98:R190)</f>
        <v>261510.86999999997</v>
      </c>
      <c r="S191" s="10">
        <f>SUM(S98:S190)</f>
        <v>261510.86999999997</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102">
        <v>75526.820000000007</v>
      </c>
    </row>
    <row r="479" spans="1:19">
      <c r="A479" s="34"/>
      <c r="B479" s="5">
        <v>2021</v>
      </c>
      <c r="C479" s="32"/>
      <c r="D479" s="32"/>
      <c r="E479" s="32"/>
      <c r="F479" s="32"/>
      <c r="G479" s="32"/>
      <c r="H479" s="32"/>
      <c r="I479" s="32"/>
      <c r="J479" s="32"/>
      <c r="K479" s="32"/>
      <c r="L479" s="32"/>
      <c r="M479" s="32"/>
      <c r="N479" s="32"/>
      <c r="O479" s="32"/>
      <c r="P479" s="32"/>
      <c r="Q479" s="32"/>
      <c r="R479" s="102">
        <v>37987.440000000002</v>
      </c>
      <c r="S479" s="102">
        <v>37987.440000000002</v>
      </c>
    </row>
    <row r="480" spans="1:19">
      <c r="B480" s="5">
        <v>2020</v>
      </c>
      <c r="C480" s="32"/>
      <c r="D480" s="32"/>
      <c r="E480" s="32"/>
      <c r="F480" s="32"/>
      <c r="G480" s="32"/>
      <c r="H480" s="32"/>
      <c r="I480" s="32"/>
      <c r="J480" s="32"/>
      <c r="K480" s="32"/>
      <c r="L480" s="32"/>
      <c r="M480" s="32"/>
      <c r="N480" s="32"/>
      <c r="O480" s="32"/>
      <c r="P480" s="32"/>
      <c r="Q480" s="102">
        <v>6321.62</v>
      </c>
      <c r="R480" s="102">
        <v>6321.62</v>
      </c>
      <c r="S480" s="102">
        <v>6321.62</v>
      </c>
    </row>
    <row r="481" spans="1:19">
      <c r="A481" s="36"/>
      <c r="B481" s="5">
        <v>2019</v>
      </c>
      <c r="C481" s="32"/>
      <c r="D481" s="32"/>
      <c r="E481" s="32"/>
      <c r="F481" s="32"/>
      <c r="G481" s="32"/>
      <c r="H481" s="32"/>
      <c r="I481" s="32"/>
      <c r="J481" s="32"/>
      <c r="K481" s="32"/>
      <c r="L481" s="32"/>
      <c r="M481" s="32"/>
      <c r="N481" s="32"/>
      <c r="O481" s="32"/>
      <c r="P481" s="102">
        <v>65651.63</v>
      </c>
      <c r="Q481" s="102">
        <v>65651.63</v>
      </c>
      <c r="R481" s="102">
        <v>101691.25</v>
      </c>
      <c r="S481" s="102">
        <v>101691.25</v>
      </c>
    </row>
    <row r="482" spans="1:19">
      <c r="A482" s="36"/>
      <c r="B482" s="5">
        <v>2018</v>
      </c>
      <c r="C482" s="32"/>
      <c r="D482" s="32"/>
      <c r="E482" s="32"/>
      <c r="F482" s="32"/>
      <c r="G482" s="32"/>
      <c r="H482" s="32"/>
      <c r="I482" s="32"/>
      <c r="J482" s="32"/>
      <c r="K482" s="32"/>
      <c r="L482" s="32"/>
      <c r="M482" s="32"/>
      <c r="N482" s="32"/>
      <c r="O482" s="102">
        <v>19201.71</v>
      </c>
      <c r="P482" s="102">
        <v>19201.71</v>
      </c>
      <c r="Q482" s="102">
        <v>19201.71</v>
      </c>
      <c r="R482" s="102">
        <v>19201.71</v>
      </c>
      <c r="S482" s="102">
        <v>19201.71</v>
      </c>
    </row>
    <row r="483" spans="1:19">
      <c r="A483" s="36"/>
      <c r="B483" s="5">
        <v>2017</v>
      </c>
      <c r="C483" s="32"/>
      <c r="D483" s="32"/>
      <c r="E483" s="32"/>
      <c r="F483" s="32"/>
      <c r="G483" s="32"/>
      <c r="H483" s="32"/>
      <c r="I483" s="32"/>
      <c r="J483" s="32"/>
      <c r="K483" s="32"/>
      <c r="L483" s="32"/>
      <c r="M483" s="32"/>
      <c r="N483" s="102">
        <v>31203.4</v>
      </c>
      <c r="O483" s="102">
        <v>31203.4</v>
      </c>
      <c r="P483" s="102">
        <v>31203.4</v>
      </c>
      <c r="Q483" s="102">
        <v>31203.4</v>
      </c>
      <c r="R483" s="102">
        <v>31203.4</v>
      </c>
      <c r="S483" s="102">
        <v>31203.4</v>
      </c>
    </row>
    <row r="484" spans="1:19">
      <c r="B484" s="5">
        <v>2016</v>
      </c>
      <c r="C484" s="32"/>
      <c r="D484" s="32"/>
      <c r="E484" s="32"/>
      <c r="F484" s="32"/>
      <c r="G484" s="32"/>
      <c r="H484" s="32"/>
      <c r="I484" s="32"/>
      <c r="J484" s="32"/>
      <c r="K484" s="32"/>
      <c r="L484" s="32"/>
      <c r="M484" s="102">
        <v>39653.32</v>
      </c>
      <c r="N484" s="102">
        <v>39653.32</v>
      </c>
      <c r="O484" s="102">
        <v>39653.32</v>
      </c>
      <c r="P484" s="102">
        <v>39653.32</v>
      </c>
      <c r="Q484" s="102">
        <v>39653.32</v>
      </c>
      <c r="R484" s="102">
        <v>39653.32</v>
      </c>
      <c r="S484" s="102">
        <v>39653.32</v>
      </c>
    </row>
    <row r="485" spans="1:19">
      <c r="B485" s="5">
        <v>2015</v>
      </c>
      <c r="C485" s="32"/>
      <c r="D485" s="32"/>
      <c r="E485" s="32"/>
      <c r="F485" s="32"/>
      <c r="G485" s="32"/>
      <c r="H485" s="32"/>
      <c r="I485" s="32"/>
      <c r="J485" s="32"/>
      <c r="K485" s="32"/>
      <c r="L485" s="102">
        <v>1088</v>
      </c>
      <c r="M485" s="102">
        <v>1088</v>
      </c>
      <c r="N485" s="102">
        <v>1088</v>
      </c>
      <c r="O485" s="102">
        <v>1088</v>
      </c>
      <c r="P485" s="102">
        <v>1088</v>
      </c>
      <c r="Q485" s="102">
        <v>1088</v>
      </c>
      <c r="R485" s="102">
        <v>1088</v>
      </c>
      <c r="S485" s="102">
        <v>1088</v>
      </c>
    </row>
    <row r="486" spans="1:19">
      <c r="B486" s="5">
        <v>2014</v>
      </c>
      <c r="C486" s="32"/>
      <c r="D486" s="32"/>
      <c r="E486" s="32"/>
      <c r="F486" s="32"/>
      <c r="G486" s="32"/>
      <c r="H486" s="32"/>
      <c r="I486" s="32"/>
      <c r="J486" s="32"/>
      <c r="K486" s="102">
        <v>3028.71</v>
      </c>
      <c r="L486" s="102">
        <v>3028.71</v>
      </c>
      <c r="M486" s="102">
        <v>3028.71</v>
      </c>
      <c r="N486" s="102">
        <v>3028.71</v>
      </c>
      <c r="O486" s="102">
        <v>3028.71</v>
      </c>
      <c r="P486" s="102">
        <v>3028.71</v>
      </c>
      <c r="Q486" s="102">
        <v>3028.71</v>
      </c>
      <c r="R486" s="102">
        <v>3028.71</v>
      </c>
      <c r="S486" s="102">
        <v>3028.71</v>
      </c>
    </row>
    <row r="487" spans="1:19">
      <c r="B487" s="5">
        <v>2013</v>
      </c>
      <c r="C487" s="32"/>
      <c r="D487" s="32"/>
      <c r="E487" s="32"/>
      <c r="F487" s="32"/>
      <c r="G487" s="32"/>
      <c r="H487" s="32"/>
      <c r="I487" s="32"/>
      <c r="J487" s="102">
        <v>7857.59</v>
      </c>
      <c r="K487" s="102">
        <v>7857.59</v>
      </c>
      <c r="L487" s="102">
        <v>7857.59</v>
      </c>
      <c r="M487" s="102">
        <v>7857.59</v>
      </c>
      <c r="N487" s="102">
        <v>7857.59</v>
      </c>
      <c r="O487" s="102">
        <v>7857.59</v>
      </c>
      <c r="P487" s="102">
        <v>7857.59</v>
      </c>
      <c r="Q487" s="102">
        <v>7857.59</v>
      </c>
      <c r="R487" s="102">
        <v>7857.59</v>
      </c>
      <c r="S487" s="102">
        <v>7857.59</v>
      </c>
    </row>
    <row r="488" spans="1:19">
      <c r="B488" s="5">
        <v>2012</v>
      </c>
      <c r="C488" s="32"/>
      <c r="D488" s="32"/>
      <c r="E488" s="32"/>
      <c r="F488" s="32"/>
      <c r="G488" s="32"/>
      <c r="H488" s="32"/>
      <c r="I488" s="102">
        <v>8014.74</v>
      </c>
      <c r="J488" s="102">
        <v>8014.74</v>
      </c>
      <c r="K488" s="102">
        <v>8014.74</v>
      </c>
      <c r="L488" s="102">
        <v>8014.74</v>
      </c>
      <c r="M488" s="102">
        <v>8014.74</v>
      </c>
      <c r="N488" s="102">
        <v>8014.74</v>
      </c>
      <c r="O488" s="102">
        <v>8014.74</v>
      </c>
      <c r="P488" s="102">
        <v>8014.74</v>
      </c>
      <c r="Q488" s="102">
        <v>8014.74</v>
      </c>
      <c r="R488" s="102">
        <v>8014.74</v>
      </c>
      <c r="S488" s="102">
        <v>8014.74</v>
      </c>
    </row>
    <row r="489" spans="1:19">
      <c r="B489" s="5">
        <v>2011</v>
      </c>
      <c r="C489" s="32"/>
      <c r="D489" s="32"/>
      <c r="E489" s="32"/>
      <c r="F489" s="32"/>
      <c r="G489" s="32"/>
      <c r="H489" s="102">
        <v>14507.8</v>
      </c>
      <c r="I489" s="102">
        <v>5083.68</v>
      </c>
      <c r="J489" s="102">
        <v>5083.68</v>
      </c>
      <c r="K489" s="102">
        <v>5083.68</v>
      </c>
      <c r="L489" s="102">
        <v>5083.68</v>
      </c>
      <c r="M489" s="102">
        <v>5083.68</v>
      </c>
      <c r="N489" s="102">
        <v>5083.68</v>
      </c>
      <c r="O489" s="102">
        <v>5083.68</v>
      </c>
      <c r="P489" s="102">
        <v>5083.68</v>
      </c>
      <c r="Q489" s="102">
        <v>5083.68</v>
      </c>
      <c r="R489" s="102">
        <v>5083.68</v>
      </c>
      <c r="S489" s="102">
        <v>5083.68</v>
      </c>
    </row>
    <row r="490" spans="1:19">
      <c r="B490" s="5">
        <v>2010</v>
      </c>
      <c r="C490" s="32"/>
      <c r="D490" s="32"/>
      <c r="E490" s="32"/>
      <c r="F490" s="32"/>
      <c r="G490" s="102">
        <v>700.89</v>
      </c>
      <c r="H490" s="102">
        <v>700.89</v>
      </c>
      <c r="I490" s="102">
        <v>700.89</v>
      </c>
      <c r="J490" s="102">
        <v>700.89</v>
      </c>
      <c r="K490" s="102">
        <v>700.89</v>
      </c>
      <c r="L490" s="102">
        <v>700.89</v>
      </c>
      <c r="M490" s="102">
        <v>700.89</v>
      </c>
      <c r="N490" s="102">
        <v>700.89</v>
      </c>
      <c r="O490" s="102">
        <v>700.89</v>
      </c>
      <c r="P490" s="102">
        <v>700.89</v>
      </c>
      <c r="Q490" s="102">
        <v>700.89</v>
      </c>
      <c r="R490" s="102">
        <v>700.89</v>
      </c>
      <c r="S490" s="102">
        <v>700.89</v>
      </c>
    </row>
    <row r="491" spans="1:19">
      <c r="B491" s="5">
        <v>2009</v>
      </c>
      <c r="C491" s="32"/>
      <c r="D491" s="32"/>
      <c r="E491" s="32"/>
      <c r="F491" s="102">
        <v>34191.78</v>
      </c>
      <c r="G491" s="102">
        <v>34191.78</v>
      </c>
      <c r="H491" s="102">
        <v>34191.78</v>
      </c>
      <c r="I491" s="102">
        <v>34191.78</v>
      </c>
      <c r="J491" s="102">
        <v>34191.78</v>
      </c>
      <c r="K491" s="102">
        <v>34191.78</v>
      </c>
      <c r="L491" s="102">
        <v>34191.78</v>
      </c>
      <c r="M491" s="102">
        <v>34191.78</v>
      </c>
      <c r="N491" s="102">
        <v>34191.78</v>
      </c>
      <c r="O491" s="102">
        <v>34191.78</v>
      </c>
      <c r="P491" s="102">
        <v>34191.78</v>
      </c>
      <c r="Q491" s="102">
        <v>34191.78</v>
      </c>
      <c r="R491" s="102">
        <v>34191.78</v>
      </c>
      <c r="S491" s="102">
        <v>34191.78</v>
      </c>
    </row>
    <row r="492" spans="1:19">
      <c r="B492" s="5">
        <v>2008</v>
      </c>
      <c r="C492" s="32"/>
      <c r="D492" s="32"/>
      <c r="E492" s="102">
        <v>2957</v>
      </c>
      <c r="F492" s="102">
        <v>2957</v>
      </c>
      <c r="G492" s="102">
        <v>2957</v>
      </c>
      <c r="H492" s="102">
        <v>2957</v>
      </c>
      <c r="I492" s="102">
        <v>2957</v>
      </c>
      <c r="J492" s="102">
        <v>2957</v>
      </c>
      <c r="K492" s="102">
        <v>2957</v>
      </c>
      <c r="L492" s="102">
        <v>2957</v>
      </c>
      <c r="M492" s="102">
        <v>2957</v>
      </c>
      <c r="N492" s="102">
        <v>2957</v>
      </c>
      <c r="O492" s="102">
        <v>2957</v>
      </c>
      <c r="P492" s="102">
        <v>2957</v>
      </c>
      <c r="Q492" s="102">
        <v>2957</v>
      </c>
      <c r="R492" s="102">
        <v>2957</v>
      </c>
      <c r="S492" s="102">
        <v>2957</v>
      </c>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102">
        <v>709</v>
      </c>
      <c r="D494" s="102">
        <v>709</v>
      </c>
      <c r="E494" s="102">
        <v>709</v>
      </c>
      <c r="F494" s="102">
        <v>709</v>
      </c>
      <c r="G494" s="102">
        <v>709</v>
      </c>
      <c r="H494" s="102">
        <v>709</v>
      </c>
      <c r="I494" s="102">
        <v>709</v>
      </c>
      <c r="J494" s="102">
        <v>709</v>
      </c>
      <c r="K494" s="102">
        <v>709</v>
      </c>
      <c r="L494" s="102">
        <v>709</v>
      </c>
      <c r="M494" s="102">
        <v>709</v>
      </c>
      <c r="N494" s="102">
        <v>709</v>
      </c>
      <c r="O494" s="102">
        <v>709</v>
      </c>
      <c r="P494" s="102">
        <v>709</v>
      </c>
      <c r="Q494" s="102">
        <v>709</v>
      </c>
      <c r="R494" s="102">
        <v>709</v>
      </c>
      <c r="S494" s="102">
        <v>709</v>
      </c>
    </row>
    <row r="495" spans="1:19">
      <c r="B495" s="5">
        <v>2005</v>
      </c>
      <c r="C495" s="102">
        <v>7864.79</v>
      </c>
      <c r="D495" s="102">
        <v>7864.79</v>
      </c>
      <c r="E495" s="102">
        <v>7864.79</v>
      </c>
      <c r="F495" s="102">
        <v>7864.79</v>
      </c>
      <c r="G495" s="102">
        <v>7864.79</v>
      </c>
      <c r="H495" s="102">
        <v>7864.79</v>
      </c>
      <c r="I495" s="102">
        <v>7864.79</v>
      </c>
      <c r="J495" s="102">
        <v>7864.79</v>
      </c>
      <c r="K495" s="102">
        <v>7864.79</v>
      </c>
      <c r="L495" s="102">
        <v>7864.79</v>
      </c>
      <c r="M495" s="102">
        <v>7864.79</v>
      </c>
      <c r="N495" s="102">
        <v>7864.79</v>
      </c>
      <c r="O495" s="102">
        <v>7864.79</v>
      </c>
      <c r="P495" s="102">
        <v>7864.79</v>
      </c>
      <c r="Q495" s="102">
        <v>7864.79</v>
      </c>
      <c r="R495" s="102">
        <v>7864.79</v>
      </c>
      <c r="S495" s="102">
        <v>7864.79</v>
      </c>
    </row>
    <row r="496" spans="1:19">
      <c r="B496" s="5">
        <v>2004</v>
      </c>
      <c r="C496" s="102">
        <v>35213.08</v>
      </c>
      <c r="D496" s="102">
        <v>35213.08</v>
      </c>
      <c r="E496" s="102">
        <v>35213.08</v>
      </c>
      <c r="F496" s="102">
        <v>35213.08</v>
      </c>
      <c r="G496" s="102">
        <v>35213.08</v>
      </c>
      <c r="H496" s="102">
        <v>35213.08</v>
      </c>
      <c r="I496" s="102">
        <v>35213.08</v>
      </c>
      <c r="J496" s="102">
        <v>38624.86</v>
      </c>
      <c r="K496" s="102">
        <v>38624.86</v>
      </c>
      <c r="L496" s="102">
        <v>38624.86</v>
      </c>
      <c r="M496" s="102">
        <v>38733.86</v>
      </c>
      <c r="N496" s="102">
        <v>38733.86</v>
      </c>
      <c r="O496" s="102">
        <v>38733.86</v>
      </c>
      <c r="P496" s="102">
        <v>38733.86</v>
      </c>
      <c r="Q496" s="102">
        <v>38733.86</v>
      </c>
      <c r="R496" s="102">
        <v>38733.86</v>
      </c>
      <c r="S496" s="102">
        <v>38733.86</v>
      </c>
    </row>
    <row r="497" spans="2:19">
      <c r="B497" s="5">
        <v>2003</v>
      </c>
      <c r="C497" s="102">
        <v>6936.5</v>
      </c>
      <c r="D497" s="102">
        <v>6936.5</v>
      </c>
      <c r="E497" s="102">
        <v>6936.5</v>
      </c>
      <c r="F497" s="102">
        <v>6936.5</v>
      </c>
      <c r="G497" s="102">
        <v>6936.5</v>
      </c>
      <c r="H497" s="102">
        <v>6936.5</v>
      </c>
      <c r="I497" s="33"/>
      <c r="J497" s="33"/>
      <c r="K497" s="33"/>
      <c r="L497" s="33"/>
      <c r="M497" s="33"/>
      <c r="N497" s="33"/>
      <c r="O497" s="33"/>
      <c r="P497" s="33"/>
      <c r="Q497" s="33"/>
      <c r="R497" s="33"/>
      <c r="S497" s="33"/>
    </row>
    <row r="498" spans="2:19">
      <c r="B498" s="5">
        <v>2002</v>
      </c>
      <c r="C498" s="102">
        <v>1396.37</v>
      </c>
      <c r="D498" s="102">
        <v>1396.37</v>
      </c>
      <c r="E498" s="102">
        <v>1396.37</v>
      </c>
      <c r="F498" s="102">
        <v>1396.37</v>
      </c>
      <c r="G498" s="102">
        <v>1396.37</v>
      </c>
      <c r="H498" s="102">
        <v>1396.37</v>
      </c>
      <c r="I498" s="102">
        <v>1396.37</v>
      </c>
      <c r="J498" s="102">
        <v>1396.37</v>
      </c>
      <c r="K498" s="102">
        <v>1396.37</v>
      </c>
      <c r="L498" s="102">
        <v>1396.37</v>
      </c>
      <c r="M498" s="102">
        <v>620.24</v>
      </c>
      <c r="N498" s="102">
        <v>620.24</v>
      </c>
      <c r="O498" s="102">
        <v>620.24</v>
      </c>
      <c r="P498" s="102">
        <v>620.24</v>
      </c>
      <c r="Q498" s="102">
        <v>620.24</v>
      </c>
      <c r="R498" s="102">
        <v>620.24</v>
      </c>
      <c r="S498" s="102">
        <v>620.24</v>
      </c>
    </row>
    <row r="499" spans="2:19">
      <c r="B499" s="5">
        <v>2001</v>
      </c>
      <c r="C499" s="102">
        <v>529.19000000000005</v>
      </c>
      <c r="D499" s="102">
        <v>529.19000000000005</v>
      </c>
      <c r="E499" s="102">
        <v>529.19000000000005</v>
      </c>
      <c r="F499" s="102">
        <v>529.19000000000005</v>
      </c>
      <c r="G499" s="102">
        <v>529.19000000000005</v>
      </c>
      <c r="H499" s="102">
        <v>529.19000000000005</v>
      </c>
      <c r="I499" s="102">
        <v>529.19000000000005</v>
      </c>
      <c r="J499" s="102">
        <v>529.19000000000005</v>
      </c>
      <c r="K499" s="102">
        <v>529.19000000000005</v>
      </c>
      <c r="L499" s="102">
        <v>529.19000000000005</v>
      </c>
      <c r="M499" s="102">
        <v>529.19000000000005</v>
      </c>
      <c r="N499" s="102">
        <v>529.19000000000005</v>
      </c>
      <c r="O499" s="33"/>
      <c r="P499" s="33"/>
      <c r="Q499" s="33"/>
      <c r="R499" s="33"/>
      <c r="S499" s="33"/>
    </row>
    <row r="500" spans="2:19">
      <c r="B500" s="5">
        <v>2000</v>
      </c>
      <c r="C500" s="102">
        <v>15962.63</v>
      </c>
      <c r="D500" s="102">
        <v>15962.63</v>
      </c>
      <c r="E500" s="102">
        <v>15962.63</v>
      </c>
      <c r="F500" s="102">
        <v>15962.63</v>
      </c>
      <c r="G500" s="102">
        <v>15962.63</v>
      </c>
      <c r="H500" s="102">
        <v>15962.63</v>
      </c>
      <c r="I500" s="102">
        <v>15962.63</v>
      </c>
      <c r="J500" s="102">
        <v>14160.84</v>
      </c>
      <c r="K500" s="102">
        <v>14160.84</v>
      </c>
      <c r="L500" s="102">
        <v>14160.84</v>
      </c>
      <c r="M500" s="102">
        <v>14160.84</v>
      </c>
      <c r="N500" s="102">
        <v>14160.84</v>
      </c>
      <c r="O500" s="102">
        <v>14160.84</v>
      </c>
      <c r="P500" s="102">
        <v>14160.84</v>
      </c>
      <c r="Q500" s="102">
        <v>14160.84</v>
      </c>
      <c r="R500" s="102">
        <v>14160.84</v>
      </c>
      <c r="S500" s="102">
        <v>14160.84</v>
      </c>
    </row>
    <row r="501" spans="2:19">
      <c r="B501" s="5">
        <v>1999</v>
      </c>
      <c r="C501" s="102">
        <v>3349.62</v>
      </c>
      <c r="D501" s="102">
        <v>3349.62</v>
      </c>
      <c r="E501" s="102">
        <v>3349.62</v>
      </c>
      <c r="F501" s="102">
        <v>3349.62</v>
      </c>
      <c r="G501" s="102">
        <v>3349.62</v>
      </c>
      <c r="H501" s="102">
        <v>3349.62</v>
      </c>
      <c r="I501" s="102">
        <v>3349.62</v>
      </c>
      <c r="J501" s="102">
        <v>3349.62</v>
      </c>
      <c r="K501" s="102">
        <v>3349.62</v>
      </c>
      <c r="L501" s="102">
        <v>3349.62</v>
      </c>
      <c r="M501" s="102">
        <v>3349.62</v>
      </c>
      <c r="N501" s="102">
        <v>3349.62</v>
      </c>
      <c r="O501" s="102">
        <v>3349.62</v>
      </c>
      <c r="P501" s="102">
        <v>3349.62</v>
      </c>
      <c r="Q501" s="102">
        <v>3349.62</v>
      </c>
      <c r="R501" s="102">
        <v>3349.62</v>
      </c>
      <c r="S501" s="102">
        <v>3349.62</v>
      </c>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102">
        <v>2900.02</v>
      </c>
      <c r="D503" s="102">
        <v>2900.02</v>
      </c>
      <c r="E503" s="102">
        <v>2900.02</v>
      </c>
      <c r="F503" s="102">
        <v>2900.02</v>
      </c>
      <c r="G503" s="102">
        <v>2900.02</v>
      </c>
      <c r="H503" s="102">
        <v>2900.02</v>
      </c>
      <c r="I503" s="102">
        <v>2900.02</v>
      </c>
      <c r="J503" s="102">
        <v>2900.02</v>
      </c>
      <c r="K503" s="102">
        <v>2900.02</v>
      </c>
      <c r="L503" s="102">
        <v>2900.02</v>
      </c>
      <c r="M503" s="102">
        <v>2900.02</v>
      </c>
      <c r="N503" s="102">
        <v>2900.02</v>
      </c>
      <c r="O503" s="102">
        <v>2900.02</v>
      </c>
      <c r="P503" s="102">
        <v>2900.02</v>
      </c>
      <c r="Q503" s="102">
        <v>2900.02</v>
      </c>
      <c r="R503" s="102">
        <v>2900.02</v>
      </c>
      <c r="S503" s="102">
        <v>2900.02</v>
      </c>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102">
        <v>4217.03</v>
      </c>
      <c r="D505" s="102">
        <v>4217.03</v>
      </c>
      <c r="E505" s="102">
        <v>4217.03</v>
      </c>
      <c r="F505" s="102">
        <v>4217.03</v>
      </c>
      <c r="G505" s="102">
        <v>4217.03</v>
      </c>
      <c r="H505" s="102">
        <v>4217.03</v>
      </c>
      <c r="I505" s="102">
        <v>4217.03</v>
      </c>
      <c r="J505" s="102">
        <v>4217.03</v>
      </c>
      <c r="K505" s="102">
        <v>4217.03</v>
      </c>
      <c r="L505" s="102">
        <v>4217.03</v>
      </c>
      <c r="M505" s="102">
        <v>4217.03</v>
      </c>
      <c r="N505" s="102">
        <v>4217.03</v>
      </c>
      <c r="O505" s="102">
        <v>4217.03</v>
      </c>
      <c r="P505" s="102">
        <v>4217.03</v>
      </c>
      <c r="Q505" s="102">
        <v>4217.03</v>
      </c>
      <c r="R505" s="102">
        <v>4217.03</v>
      </c>
      <c r="S505" s="102">
        <v>4217.03</v>
      </c>
    </row>
    <row r="506" spans="2:19">
      <c r="B506" s="5">
        <v>1994</v>
      </c>
      <c r="C506" s="102">
        <v>24787.5</v>
      </c>
      <c r="D506" s="102">
        <v>24787.5</v>
      </c>
      <c r="E506" s="102">
        <v>24787.5</v>
      </c>
      <c r="F506" s="102">
        <v>24787.5</v>
      </c>
      <c r="G506" s="102">
        <v>24787.5</v>
      </c>
      <c r="H506" s="102">
        <v>24787.5</v>
      </c>
      <c r="I506" s="102">
        <v>24787.5</v>
      </c>
      <c r="J506" s="102">
        <v>24787.5</v>
      </c>
      <c r="K506" s="102">
        <v>24787.5</v>
      </c>
      <c r="L506" s="102">
        <v>24787.5</v>
      </c>
      <c r="M506" s="102">
        <v>24787.5</v>
      </c>
      <c r="N506" s="102">
        <v>24787.5</v>
      </c>
      <c r="O506" s="102">
        <v>24787.5</v>
      </c>
      <c r="P506" s="102">
        <v>24787.5</v>
      </c>
      <c r="Q506" s="102">
        <v>24787.5</v>
      </c>
      <c r="R506" s="102">
        <v>24787.5</v>
      </c>
      <c r="S506" s="102">
        <v>24787.5</v>
      </c>
    </row>
    <row r="507" spans="2:19">
      <c r="B507" s="5">
        <v>1993</v>
      </c>
      <c r="C507" s="102">
        <v>1997.94</v>
      </c>
      <c r="D507" s="102">
        <v>1997.94</v>
      </c>
      <c r="E507" s="102">
        <v>1997.94</v>
      </c>
      <c r="F507" s="102">
        <v>1997.94</v>
      </c>
      <c r="G507" s="102">
        <v>1997.94</v>
      </c>
      <c r="H507" s="102">
        <v>1997.94</v>
      </c>
      <c r="I507" s="102">
        <v>1997.94</v>
      </c>
      <c r="J507" s="102">
        <v>1997.94</v>
      </c>
      <c r="K507" s="102">
        <v>1997.94</v>
      </c>
      <c r="L507" s="102">
        <v>1997.94</v>
      </c>
      <c r="M507" s="102">
        <v>1997.94</v>
      </c>
      <c r="N507" s="102">
        <v>1997.94</v>
      </c>
      <c r="O507" s="102">
        <v>1997.94</v>
      </c>
      <c r="P507" s="102">
        <v>1997.94</v>
      </c>
      <c r="Q507" s="102">
        <v>1997.94</v>
      </c>
      <c r="R507" s="102">
        <v>1997.94</v>
      </c>
      <c r="S507" s="102">
        <v>1997.94</v>
      </c>
    </row>
    <row r="508" spans="2:19">
      <c r="B508" s="5">
        <v>1992</v>
      </c>
      <c r="C508" s="102">
        <v>6285.87</v>
      </c>
      <c r="D508" s="102">
        <v>6285.87</v>
      </c>
      <c r="E508" s="102">
        <v>6285.87</v>
      </c>
      <c r="F508" s="102">
        <v>6285.87</v>
      </c>
      <c r="G508" s="102">
        <v>6285.87</v>
      </c>
      <c r="H508" s="102">
        <v>6285.87</v>
      </c>
      <c r="I508" s="102">
        <v>6285.87</v>
      </c>
      <c r="J508" s="102">
        <v>6285.87</v>
      </c>
      <c r="K508" s="102">
        <v>6285.87</v>
      </c>
      <c r="L508" s="102">
        <v>6285.87</v>
      </c>
      <c r="M508" s="102">
        <v>6285.87</v>
      </c>
      <c r="N508" s="102">
        <v>6285.87</v>
      </c>
      <c r="O508" s="102">
        <v>6285.87</v>
      </c>
      <c r="P508" s="102">
        <v>6285.87</v>
      </c>
      <c r="Q508" s="102">
        <v>6285.87</v>
      </c>
      <c r="R508" s="102">
        <v>6285.87</v>
      </c>
      <c r="S508" s="102">
        <v>6285.87</v>
      </c>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102">
        <v>764.38</v>
      </c>
      <c r="D511" s="102">
        <v>764.38</v>
      </c>
      <c r="E511" s="102">
        <v>764.38</v>
      </c>
      <c r="F511" s="102">
        <v>764.38</v>
      </c>
      <c r="G511" s="102">
        <v>764.38</v>
      </c>
      <c r="H511" s="102">
        <v>764.38</v>
      </c>
      <c r="I511" s="102">
        <v>764.38</v>
      </c>
      <c r="J511" s="102">
        <v>764.38</v>
      </c>
      <c r="K511" s="102">
        <v>764.38</v>
      </c>
      <c r="L511" s="102">
        <v>764.38</v>
      </c>
      <c r="M511" s="102">
        <v>764.38</v>
      </c>
      <c r="N511" s="102">
        <v>764.38</v>
      </c>
      <c r="O511" s="102">
        <v>764.38</v>
      </c>
      <c r="P511" s="102">
        <v>764.38</v>
      </c>
      <c r="Q511" s="102">
        <v>764.38</v>
      </c>
      <c r="R511" s="102">
        <v>764.38</v>
      </c>
      <c r="S511" s="102">
        <v>764.38</v>
      </c>
    </row>
    <row r="512" spans="2:19">
      <c r="B512" s="5">
        <v>1988</v>
      </c>
      <c r="C512" s="102">
        <v>2265.23</v>
      </c>
      <c r="D512" s="102">
        <v>2265.23</v>
      </c>
      <c r="E512" s="102">
        <v>2265.23</v>
      </c>
      <c r="F512" s="102">
        <v>2265.23</v>
      </c>
      <c r="G512" s="102">
        <v>2265.23</v>
      </c>
      <c r="H512" s="102">
        <v>2265.23</v>
      </c>
      <c r="I512" s="102">
        <v>2265.23</v>
      </c>
      <c r="J512" s="102">
        <v>2265.23</v>
      </c>
      <c r="K512" s="102">
        <v>2265.23</v>
      </c>
      <c r="L512" s="102">
        <v>2265.23</v>
      </c>
      <c r="M512" s="102">
        <v>2265.23</v>
      </c>
      <c r="N512" s="102">
        <v>2265.23</v>
      </c>
      <c r="O512" s="102">
        <v>2265.23</v>
      </c>
      <c r="P512" s="102">
        <v>2265.23</v>
      </c>
      <c r="Q512" s="102">
        <v>2265.23</v>
      </c>
      <c r="R512" s="102">
        <v>2265.23</v>
      </c>
      <c r="S512" s="102">
        <v>2265.23</v>
      </c>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102">
        <v>1392.76</v>
      </c>
      <c r="D523" s="102">
        <v>1392.76</v>
      </c>
      <c r="E523" s="102">
        <v>1392.76</v>
      </c>
      <c r="F523" s="102">
        <v>1392.76</v>
      </c>
      <c r="G523" s="102">
        <v>1392.76</v>
      </c>
      <c r="H523" s="102">
        <v>1392.76</v>
      </c>
      <c r="I523" s="102">
        <v>1392.76</v>
      </c>
      <c r="J523" s="102">
        <v>1392.76</v>
      </c>
      <c r="K523" s="102">
        <v>1392.76</v>
      </c>
      <c r="L523" s="102">
        <v>1392.76</v>
      </c>
      <c r="M523" s="102">
        <v>1392.76</v>
      </c>
      <c r="N523" s="102">
        <v>1392.76</v>
      </c>
      <c r="O523" s="102">
        <v>1392.76</v>
      </c>
      <c r="P523" s="102">
        <v>1392.76</v>
      </c>
      <c r="Q523" s="102">
        <v>1392.76</v>
      </c>
      <c r="R523" s="102">
        <v>1392.76</v>
      </c>
      <c r="S523" s="102">
        <v>1392.76</v>
      </c>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102">
        <v>5597.58</v>
      </c>
      <c r="D533" s="102">
        <v>5597.58</v>
      </c>
      <c r="E533" s="102">
        <v>5597.58</v>
      </c>
      <c r="F533" s="102">
        <v>5597.58</v>
      </c>
      <c r="G533" s="102">
        <v>5597.58</v>
      </c>
      <c r="H533" s="102">
        <v>5597.58</v>
      </c>
      <c r="I533" s="102">
        <v>5597.58</v>
      </c>
      <c r="J533" s="102">
        <v>5597.58</v>
      </c>
      <c r="K533" s="102">
        <v>5597.58</v>
      </c>
      <c r="L533" s="102">
        <v>5597.58</v>
      </c>
      <c r="M533" s="102">
        <v>5597.58</v>
      </c>
      <c r="N533" s="102">
        <v>5597.58</v>
      </c>
      <c r="O533" s="102">
        <v>5597.58</v>
      </c>
      <c r="P533" s="102">
        <v>5597.58</v>
      </c>
      <c r="Q533" s="102">
        <v>5597.58</v>
      </c>
      <c r="R533" s="102">
        <v>5597.58</v>
      </c>
      <c r="S533" s="102">
        <v>5597.58</v>
      </c>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122169.49</v>
      </c>
      <c r="D571" s="7">
        <f>SUM(D493:D570)</f>
        <v>122169.49</v>
      </c>
      <c r="E571" s="7">
        <f>SUM(E492:E570)</f>
        <v>125126.49</v>
      </c>
      <c r="F571" s="7">
        <f>SUM(F491:F570)</f>
        <v>159318.27000000002</v>
      </c>
      <c r="G571" s="7">
        <f>SUM(G490:G570)</f>
        <v>160019.16000000003</v>
      </c>
      <c r="H571" s="7">
        <f>SUM(H484:H570)</f>
        <v>174526.96000000002</v>
      </c>
      <c r="I571" s="7">
        <f>SUM(I484:I570)</f>
        <v>166181.08000000002</v>
      </c>
      <c r="J571" s="7">
        <f t="shared" ref="J571" si="7">SUM(J484:J570)</f>
        <v>175648.66</v>
      </c>
      <c r="K571" s="7">
        <f>SUM(K484:K570)</f>
        <v>178677.37</v>
      </c>
      <c r="L571" s="7">
        <f t="shared" ref="L571" si="8">SUM(L484:L570)</f>
        <v>179765.37</v>
      </c>
      <c r="M571" s="7">
        <f>SUM(M484:M570)</f>
        <v>218751.55999999997</v>
      </c>
      <c r="N571" s="10">
        <f>SUM(N479:N570)</f>
        <v>249954.96</v>
      </c>
      <c r="O571" s="10">
        <f>SUM(O479:O570)</f>
        <v>268627.48000000004</v>
      </c>
      <c r="P571" s="10">
        <f>SUM(P479:P570)</f>
        <v>334279.11000000004</v>
      </c>
      <c r="Q571" s="10">
        <f>SUM(Q479:Q570)</f>
        <v>340600.73000000004</v>
      </c>
      <c r="R571" s="10">
        <f>SUM(R478:R570)</f>
        <v>414627.79000000004</v>
      </c>
      <c r="S571" s="10">
        <f>SUM(S478:S570)</f>
        <v>490154.6100000001</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102">
        <v>69732.19</v>
      </c>
    </row>
    <row r="574" spans="1:19">
      <c r="A574" s="34"/>
      <c r="B574" s="5">
        <v>2021</v>
      </c>
      <c r="C574" s="32"/>
      <c r="D574" s="32"/>
      <c r="E574" s="32"/>
      <c r="F574" s="32"/>
      <c r="G574" s="32"/>
      <c r="H574" s="32"/>
      <c r="I574" s="32"/>
      <c r="J574" s="32"/>
      <c r="K574" s="32"/>
      <c r="L574" s="32"/>
      <c r="M574" s="32"/>
      <c r="N574" s="32"/>
      <c r="O574" s="32"/>
      <c r="P574" s="32"/>
      <c r="Q574" s="32"/>
      <c r="R574" s="102">
        <v>90147.4</v>
      </c>
      <c r="S574" s="102">
        <v>90147.4</v>
      </c>
    </row>
    <row r="575" spans="1:19">
      <c r="B575" s="5">
        <v>2020</v>
      </c>
      <c r="C575" s="32"/>
      <c r="D575" s="32"/>
      <c r="E575" s="32"/>
      <c r="F575" s="32"/>
      <c r="G575" s="32"/>
      <c r="H575" s="32"/>
      <c r="I575" s="32"/>
      <c r="J575" s="32"/>
      <c r="K575" s="32"/>
      <c r="L575" s="32"/>
      <c r="M575" s="32"/>
      <c r="N575" s="32"/>
      <c r="O575" s="32"/>
      <c r="P575" s="32"/>
      <c r="Q575" s="102">
        <v>107723.77</v>
      </c>
      <c r="R575" s="102">
        <v>107723.77</v>
      </c>
      <c r="S575" s="102">
        <v>134629.76999999999</v>
      </c>
    </row>
    <row r="576" spans="1:19">
      <c r="A576" s="36"/>
      <c r="B576" s="5">
        <v>2019</v>
      </c>
      <c r="C576" s="32"/>
      <c r="D576" s="32"/>
      <c r="E576" s="32"/>
      <c r="F576" s="32"/>
      <c r="G576" s="32"/>
      <c r="H576" s="32"/>
      <c r="I576" s="32"/>
      <c r="J576" s="32"/>
      <c r="K576" s="32"/>
      <c r="L576" s="32"/>
      <c r="M576" s="32"/>
      <c r="N576" s="32"/>
      <c r="O576" s="32"/>
      <c r="P576" s="102">
        <v>73866.210000000006</v>
      </c>
      <c r="Q576" s="102">
        <v>73866.210000000006</v>
      </c>
      <c r="R576" s="102">
        <v>73866.210000000006</v>
      </c>
      <c r="S576" s="102">
        <v>73866.210000000006</v>
      </c>
    </row>
    <row r="577" spans="1:19">
      <c r="A577" s="36"/>
      <c r="B577" s="5">
        <v>2018</v>
      </c>
      <c r="C577" s="32"/>
      <c r="D577" s="32"/>
      <c r="E577" s="32"/>
      <c r="F577" s="32"/>
      <c r="G577" s="32"/>
      <c r="H577" s="32"/>
      <c r="I577" s="32"/>
      <c r="J577" s="32"/>
      <c r="K577" s="32"/>
      <c r="L577" s="32"/>
      <c r="M577" s="32"/>
      <c r="N577" s="32"/>
      <c r="O577" s="102">
        <v>69355.16</v>
      </c>
      <c r="P577" s="102">
        <v>69355.16</v>
      </c>
      <c r="Q577" s="102">
        <v>69355.16</v>
      </c>
      <c r="R577" s="102">
        <v>69355.16</v>
      </c>
      <c r="S577" s="102">
        <v>69355.16</v>
      </c>
    </row>
    <row r="578" spans="1:19">
      <c r="A578" s="36"/>
      <c r="B578" s="5">
        <v>2017</v>
      </c>
      <c r="C578" s="32"/>
      <c r="D578" s="32"/>
      <c r="E578" s="32"/>
      <c r="F578" s="32"/>
      <c r="G578" s="32"/>
      <c r="H578" s="32"/>
      <c r="I578" s="32"/>
      <c r="J578" s="32"/>
      <c r="K578" s="32"/>
      <c r="L578" s="32"/>
      <c r="M578" s="32"/>
      <c r="N578" s="102">
        <v>44201.62</v>
      </c>
      <c r="O578" s="102">
        <v>44201.62</v>
      </c>
      <c r="P578" s="102">
        <v>44201.62</v>
      </c>
      <c r="Q578" s="102">
        <v>44201.62</v>
      </c>
      <c r="R578" s="102">
        <v>44201.62</v>
      </c>
      <c r="S578" s="102">
        <v>44201.62</v>
      </c>
    </row>
    <row r="579" spans="1:19">
      <c r="B579" s="5">
        <v>2016</v>
      </c>
      <c r="C579" s="32"/>
      <c r="D579" s="32"/>
      <c r="E579" s="32"/>
      <c r="F579" s="32"/>
      <c r="G579" s="32"/>
      <c r="H579" s="32"/>
      <c r="I579" s="32"/>
      <c r="J579" s="32"/>
      <c r="K579" s="32"/>
      <c r="L579" s="32"/>
      <c r="M579" s="102">
        <v>156050.29</v>
      </c>
      <c r="N579" s="102">
        <v>156050.29</v>
      </c>
      <c r="O579" s="102">
        <v>156050.29</v>
      </c>
      <c r="P579" s="102">
        <v>156050.29</v>
      </c>
      <c r="Q579" s="102">
        <v>156050.29</v>
      </c>
      <c r="R579" s="102">
        <v>156050.29</v>
      </c>
      <c r="S579" s="102">
        <v>156050.29</v>
      </c>
    </row>
    <row r="580" spans="1:19">
      <c r="B580" s="5">
        <v>2015</v>
      </c>
      <c r="C580" s="32"/>
      <c r="D580" s="32"/>
      <c r="E580" s="32"/>
      <c r="F580" s="32"/>
      <c r="G580" s="32"/>
      <c r="H580" s="32"/>
      <c r="I580" s="32"/>
      <c r="J580" s="32"/>
      <c r="K580" s="32"/>
      <c r="L580" s="102">
        <v>69027.259999999995</v>
      </c>
      <c r="M580" s="102">
        <v>69027.259999999995</v>
      </c>
      <c r="N580" s="102">
        <v>69027.259999999995</v>
      </c>
      <c r="O580" s="102">
        <v>69027.259999999995</v>
      </c>
      <c r="P580" s="102">
        <v>69027.259999999995</v>
      </c>
      <c r="Q580" s="102">
        <v>69027.259999999995</v>
      </c>
      <c r="R580" s="102">
        <v>69027.259999999995</v>
      </c>
      <c r="S580" s="102">
        <v>69027.259999999995</v>
      </c>
    </row>
    <row r="581" spans="1:19">
      <c r="B581" s="5">
        <v>2014</v>
      </c>
      <c r="C581" s="32"/>
      <c r="D581" s="32"/>
      <c r="E581" s="32"/>
      <c r="F581" s="32"/>
      <c r="G581" s="32"/>
      <c r="H581" s="32"/>
      <c r="I581" s="32"/>
      <c r="J581" s="32"/>
      <c r="K581" s="102">
        <v>14824.64</v>
      </c>
      <c r="L581" s="102">
        <v>14824.64</v>
      </c>
      <c r="M581" s="102">
        <v>14824.64</v>
      </c>
      <c r="N581" s="102">
        <v>14824.64</v>
      </c>
      <c r="O581" s="102">
        <v>14824.64</v>
      </c>
      <c r="P581" s="102">
        <v>14824.64</v>
      </c>
      <c r="Q581" s="102">
        <v>14824.64</v>
      </c>
      <c r="R581" s="102">
        <v>14824.64</v>
      </c>
      <c r="S581" s="102">
        <v>14824.64</v>
      </c>
    </row>
    <row r="582" spans="1:19">
      <c r="B582" s="5">
        <v>2013</v>
      </c>
      <c r="C582" s="32"/>
      <c r="D582" s="32"/>
      <c r="E582" s="32"/>
      <c r="F582" s="32"/>
      <c r="G582" s="32"/>
      <c r="H582" s="32"/>
      <c r="I582" s="32"/>
      <c r="J582" s="102">
        <v>27756.720000000001</v>
      </c>
      <c r="K582" s="102">
        <v>27756.720000000001</v>
      </c>
      <c r="L582" s="102">
        <v>27756.720000000001</v>
      </c>
      <c r="M582" s="102">
        <v>27756.720000000001</v>
      </c>
      <c r="N582" s="102">
        <v>27756.720000000001</v>
      </c>
      <c r="O582" s="102">
        <v>27756.720000000001</v>
      </c>
      <c r="P582" s="102">
        <v>27756.720000000001</v>
      </c>
      <c r="Q582" s="102">
        <v>27756.720000000001</v>
      </c>
      <c r="R582" s="102">
        <v>27756.720000000001</v>
      </c>
      <c r="S582" s="102">
        <v>27756.720000000001</v>
      </c>
    </row>
    <row r="583" spans="1:19">
      <c r="B583" s="5">
        <v>2012</v>
      </c>
      <c r="C583" s="32"/>
      <c r="D583" s="32"/>
      <c r="E583" s="32"/>
      <c r="F583" s="32"/>
      <c r="G583" s="32"/>
      <c r="H583" s="32"/>
      <c r="I583" s="102">
        <v>25228.92</v>
      </c>
      <c r="J583" s="102">
        <v>25228.92</v>
      </c>
      <c r="K583" s="102">
        <v>25228.92</v>
      </c>
      <c r="L583" s="102">
        <v>25228.92</v>
      </c>
      <c r="M583" s="102">
        <v>25228.92</v>
      </c>
      <c r="N583" s="102">
        <v>25228.92</v>
      </c>
      <c r="O583" s="102">
        <v>25228.92</v>
      </c>
      <c r="P583" s="102">
        <v>25228.92</v>
      </c>
      <c r="Q583" s="102">
        <v>25228.92</v>
      </c>
      <c r="R583" s="102">
        <v>25228.92</v>
      </c>
      <c r="S583" s="102">
        <v>25228.92</v>
      </c>
    </row>
    <row r="584" spans="1:19">
      <c r="B584" s="5">
        <v>2011</v>
      </c>
      <c r="C584" s="32"/>
      <c r="D584" s="32"/>
      <c r="E584" s="32"/>
      <c r="F584" s="32"/>
      <c r="G584" s="32"/>
      <c r="H584" s="102">
        <v>18735.28</v>
      </c>
      <c r="I584" s="102">
        <v>28159.4</v>
      </c>
      <c r="J584" s="102">
        <v>28159.4</v>
      </c>
      <c r="K584" s="102">
        <v>28159.4</v>
      </c>
      <c r="L584" s="102">
        <v>28159.4</v>
      </c>
      <c r="M584" s="102">
        <v>28159.4</v>
      </c>
      <c r="N584" s="102">
        <v>28159.4</v>
      </c>
      <c r="O584" s="102">
        <v>28159.4</v>
      </c>
      <c r="P584" s="102">
        <v>28159.4</v>
      </c>
      <c r="Q584" s="102">
        <v>28159.4</v>
      </c>
      <c r="R584" s="102">
        <v>28159.4</v>
      </c>
      <c r="S584" s="102">
        <v>28159.4</v>
      </c>
    </row>
    <row r="585" spans="1:19">
      <c r="B585" s="5">
        <v>2010</v>
      </c>
      <c r="C585" s="32"/>
      <c r="D585" s="32"/>
      <c r="E585" s="32"/>
      <c r="F585" s="32"/>
      <c r="G585" s="102">
        <v>34884.75</v>
      </c>
      <c r="H585" s="102">
        <v>34884.75</v>
      </c>
      <c r="I585" s="102">
        <v>34884.75</v>
      </c>
      <c r="J585" s="102">
        <v>34884.75</v>
      </c>
      <c r="K585" s="102">
        <v>34884.75</v>
      </c>
      <c r="L585" s="102">
        <v>34884.75</v>
      </c>
      <c r="M585" s="102">
        <v>34884.75</v>
      </c>
      <c r="N585" s="102">
        <v>34884.75</v>
      </c>
      <c r="O585" s="102">
        <v>34884.75</v>
      </c>
      <c r="P585" s="102">
        <v>34884.75</v>
      </c>
      <c r="Q585" s="102">
        <v>11559.75</v>
      </c>
      <c r="R585" s="102">
        <v>11559.75</v>
      </c>
      <c r="S585" s="102">
        <v>11559.75</v>
      </c>
    </row>
    <row r="586" spans="1:19">
      <c r="B586" s="5">
        <v>2009</v>
      </c>
      <c r="C586" s="32"/>
      <c r="D586" s="32"/>
      <c r="E586" s="32"/>
      <c r="F586" s="102">
        <v>28974.34</v>
      </c>
      <c r="G586" s="102">
        <v>28974.34</v>
      </c>
      <c r="H586" s="102">
        <v>28974.34</v>
      </c>
      <c r="I586" s="102">
        <v>28974.34</v>
      </c>
      <c r="J586" s="102">
        <v>28974.34</v>
      </c>
      <c r="K586" s="102">
        <v>28974.34</v>
      </c>
      <c r="L586" s="102">
        <v>28974.34</v>
      </c>
      <c r="M586" s="102">
        <v>28974.34</v>
      </c>
      <c r="N586" s="102">
        <v>28974.34</v>
      </c>
      <c r="O586" s="102">
        <v>28974.34</v>
      </c>
      <c r="P586" s="102">
        <v>28974.34</v>
      </c>
      <c r="Q586" s="102">
        <v>28974.34</v>
      </c>
      <c r="R586" s="102">
        <v>28974.34</v>
      </c>
      <c r="S586" s="102">
        <v>28974.34</v>
      </c>
    </row>
    <row r="587" spans="1:19">
      <c r="B587" s="5">
        <v>2008</v>
      </c>
      <c r="C587" s="32"/>
      <c r="D587" s="32"/>
      <c r="E587" s="102">
        <v>36799.120000000003</v>
      </c>
      <c r="F587" s="102">
        <v>36799.120000000003</v>
      </c>
      <c r="G587" s="102">
        <v>36799.120000000003</v>
      </c>
      <c r="H587" s="102">
        <v>36799.120000000003</v>
      </c>
      <c r="I587" s="102">
        <v>36799.120000000003</v>
      </c>
      <c r="J587" s="102">
        <v>36799.120000000003</v>
      </c>
      <c r="K587" s="102">
        <v>36799.120000000003</v>
      </c>
      <c r="L587" s="102">
        <v>36799.120000000003</v>
      </c>
      <c r="M587" s="102">
        <v>36799.120000000003</v>
      </c>
      <c r="N587" s="102">
        <v>36799.120000000003</v>
      </c>
      <c r="O587" s="102">
        <v>36799.120000000003</v>
      </c>
      <c r="P587" s="102">
        <v>36799.120000000003</v>
      </c>
      <c r="Q587" s="102">
        <v>36799.120000000003</v>
      </c>
      <c r="R587" s="102">
        <v>36799.120000000003</v>
      </c>
      <c r="S587" s="102">
        <v>36799.120000000003</v>
      </c>
    </row>
    <row r="588" spans="1:19">
      <c r="B588" s="5">
        <v>2007</v>
      </c>
      <c r="C588" s="32"/>
      <c r="D588" s="102">
        <v>24668.13</v>
      </c>
      <c r="E588" s="102">
        <v>24668.13</v>
      </c>
      <c r="F588" s="102">
        <v>24668.13</v>
      </c>
      <c r="G588" s="102">
        <v>24668.13</v>
      </c>
      <c r="H588" s="102">
        <v>24668.13</v>
      </c>
      <c r="I588" s="102">
        <v>24668.13</v>
      </c>
      <c r="J588" s="102">
        <v>24668.13</v>
      </c>
      <c r="K588" s="102">
        <v>24668.13</v>
      </c>
      <c r="L588" s="102">
        <v>24668.13</v>
      </c>
      <c r="M588" s="102">
        <v>24668.13</v>
      </c>
      <c r="N588" s="102">
        <v>24668.13</v>
      </c>
      <c r="O588" s="102">
        <v>24668.13</v>
      </c>
      <c r="P588" s="102">
        <v>24668.13</v>
      </c>
      <c r="Q588" s="102">
        <v>24668.13</v>
      </c>
      <c r="R588" s="102">
        <v>24668.13</v>
      </c>
      <c r="S588" s="102">
        <v>24668.13</v>
      </c>
    </row>
    <row r="589" spans="1:19">
      <c r="B589" s="5">
        <v>2006</v>
      </c>
      <c r="C589" s="102">
        <v>46809.62</v>
      </c>
      <c r="D589" s="102">
        <v>46809.62</v>
      </c>
      <c r="E589" s="102">
        <v>46809.62</v>
      </c>
      <c r="F589" s="102">
        <v>46809.62</v>
      </c>
      <c r="G589" s="102">
        <v>46809.62</v>
      </c>
      <c r="H589" s="102">
        <v>46809.62</v>
      </c>
      <c r="I589" s="102">
        <v>46809.62</v>
      </c>
      <c r="J589" s="102">
        <v>46809.62</v>
      </c>
      <c r="K589" s="102">
        <v>46809.62</v>
      </c>
      <c r="L589" s="102">
        <v>46809.62</v>
      </c>
      <c r="M589" s="102">
        <v>46809.62</v>
      </c>
      <c r="N589" s="102">
        <v>46809.62</v>
      </c>
      <c r="O589" s="102">
        <v>46809.62</v>
      </c>
      <c r="P589" s="102">
        <v>46809.62</v>
      </c>
      <c r="Q589" s="102">
        <v>46809.62</v>
      </c>
      <c r="R589" s="102">
        <v>46809.62</v>
      </c>
      <c r="S589" s="102">
        <v>46809.62</v>
      </c>
    </row>
    <row r="590" spans="1:19">
      <c r="B590" s="5">
        <v>2005</v>
      </c>
      <c r="C590" s="102">
        <v>24413.33</v>
      </c>
      <c r="D590" s="102">
        <v>24413.33</v>
      </c>
      <c r="E590" s="102">
        <v>24413.33</v>
      </c>
      <c r="F590" s="102">
        <v>24413.33</v>
      </c>
      <c r="G590" s="102">
        <v>24413.33</v>
      </c>
      <c r="H590" s="102">
        <v>24413.33</v>
      </c>
      <c r="I590" s="102">
        <v>24413.33</v>
      </c>
      <c r="J590" s="102">
        <v>24413.33</v>
      </c>
      <c r="K590" s="102">
        <v>24413.33</v>
      </c>
      <c r="L590" s="102">
        <v>24413.33</v>
      </c>
      <c r="M590" s="102">
        <v>24413.33</v>
      </c>
      <c r="N590" s="102">
        <v>24413.33</v>
      </c>
      <c r="O590" s="102">
        <v>24413.33</v>
      </c>
      <c r="P590" s="102">
        <v>24413.33</v>
      </c>
      <c r="Q590" s="102">
        <v>24413.33</v>
      </c>
      <c r="R590" s="102">
        <v>24413.33</v>
      </c>
      <c r="S590" s="102">
        <v>24413.33</v>
      </c>
    </row>
    <row r="591" spans="1:19">
      <c r="B591" s="5">
        <v>2004</v>
      </c>
      <c r="C591" s="102">
        <v>126864.35</v>
      </c>
      <c r="D591" s="102">
        <v>126864.35</v>
      </c>
      <c r="E591" s="102">
        <v>126864.35</v>
      </c>
      <c r="F591" s="102">
        <v>126864.35</v>
      </c>
      <c r="G591" s="102">
        <v>126864.35</v>
      </c>
      <c r="H591" s="102">
        <v>126864.35</v>
      </c>
      <c r="I591" s="102">
        <v>126864.35</v>
      </c>
      <c r="J591" s="102">
        <v>126864.35</v>
      </c>
      <c r="K591" s="102">
        <v>126864.35</v>
      </c>
      <c r="L591" s="102">
        <v>126864.35</v>
      </c>
      <c r="M591" s="102">
        <v>126864.35</v>
      </c>
      <c r="N591" s="102">
        <v>126407.11</v>
      </c>
      <c r="O591" s="102">
        <v>126407.11</v>
      </c>
      <c r="P591" s="102">
        <v>126407.11</v>
      </c>
      <c r="Q591" s="102">
        <v>126407.11</v>
      </c>
      <c r="R591" s="102">
        <v>126407.11</v>
      </c>
      <c r="S591" s="102">
        <v>126407.11</v>
      </c>
    </row>
    <row r="592" spans="1:19">
      <c r="B592" s="5">
        <v>2003</v>
      </c>
      <c r="C592" s="102">
        <v>19250.52</v>
      </c>
      <c r="D592" s="102">
        <v>19250.52</v>
      </c>
      <c r="E592" s="102">
        <v>19250.52</v>
      </c>
      <c r="F592" s="102">
        <v>19250.52</v>
      </c>
      <c r="G592" s="102">
        <v>19250.52</v>
      </c>
      <c r="H592" s="102">
        <v>19250.52</v>
      </c>
      <c r="I592" s="102">
        <v>19250.52</v>
      </c>
      <c r="J592" s="102">
        <v>19250.52</v>
      </c>
      <c r="K592" s="102">
        <v>19250.52</v>
      </c>
      <c r="L592" s="102">
        <v>19250.52</v>
      </c>
      <c r="M592" s="102">
        <v>19250.52</v>
      </c>
      <c r="N592" s="102">
        <v>19250.52</v>
      </c>
      <c r="O592" s="102">
        <v>19250.52</v>
      </c>
      <c r="P592" s="102">
        <v>19250.52</v>
      </c>
      <c r="Q592" s="102">
        <v>19250.52</v>
      </c>
      <c r="R592" s="102">
        <v>19250.52</v>
      </c>
      <c r="S592" s="102">
        <v>19250.52</v>
      </c>
    </row>
    <row r="593" spans="2:19">
      <c r="B593" s="5">
        <v>2002</v>
      </c>
      <c r="C593" s="102">
        <v>59821.9</v>
      </c>
      <c r="D593" s="102">
        <v>59821.9</v>
      </c>
      <c r="E593" s="102">
        <v>59821.9</v>
      </c>
      <c r="F593" s="102">
        <v>59821.9</v>
      </c>
      <c r="G593" s="102">
        <v>59821.9</v>
      </c>
      <c r="H593" s="102">
        <v>59821.9</v>
      </c>
      <c r="I593" s="102">
        <v>59821.9</v>
      </c>
      <c r="J593" s="102">
        <v>59821.9</v>
      </c>
      <c r="K593" s="102">
        <v>59821.9</v>
      </c>
      <c r="L593" s="102">
        <v>59821.9</v>
      </c>
      <c r="M593" s="102">
        <v>59821.9</v>
      </c>
      <c r="N593" s="102">
        <v>59821.9</v>
      </c>
      <c r="O593" s="102">
        <v>59821.9</v>
      </c>
      <c r="P593" s="102">
        <v>59821.9</v>
      </c>
      <c r="Q593" s="102">
        <v>59821.9</v>
      </c>
      <c r="R593" s="102">
        <v>59821.9</v>
      </c>
      <c r="S593" s="102">
        <v>48210.9</v>
      </c>
    </row>
    <row r="594" spans="2:19">
      <c r="B594" s="5">
        <v>2001</v>
      </c>
      <c r="C594" s="102">
        <v>17037.009999999998</v>
      </c>
      <c r="D594" s="102">
        <v>17037.009999999998</v>
      </c>
      <c r="E594" s="102">
        <v>17037.009999999998</v>
      </c>
      <c r="F594" s="102">
        <v>17037.009999999998</v>
      </c>
      <c r="G594" s="102">
        <v>17037.009999999998</v>
      </c>
      <c r="H594" s="102">
        <v>17037.009999999998</v>
      </c>
      <c r="I594" s="102">
        <v>17037.009999999998</v>
      </c>
      <c r="J594" s="102">
        <v>16579.36</v>
      </c>
      <c r="K594" s="102">
        <v>16579.36</v>
      </c>
      <c r="L594" s="102">
        <v>16579.36</v>
      </c>
      <c r="M594" s="102">
        <v>16579.36</v>
      </c>
      <c r="N594" s="102">
        <v>16579.36</v>
      </c>
      <c r="O594" s="102">
        <v>16579.36</v>
      </c>
      <c r="P594" s="102">
        <v>16579.36</v>
      </c>
      <c r="Q594" s="102">
        <v>16579.36</v>
      </c>
      <c r="R594" s="102">
        <v>16579.36</v>
      </c>
      <c r="S594" s="102">
        <v>16579.36</v>
      </c>
    </row>
    <row r="595" spans="2:19">
      <c r="B595" s="5">
        <v>2000</v>
      </c>
      <c r="C595" s="102">
        <v>24922.04</v>
      </c>
      <c r="D595" s="102">
        <v>24922.04</v>
      </c>
      <c r="E595" s="102">
        <v>24922.04</v>
      </c>
      <c r="F595" s="102">
        <v>24922.04</v>
      </c>
      <c r="G595" s="102">
        <v>24922.04</v>
      </c>
      <c r="H595" s="102">
        <v>24922.04</v>
      </c>
      <c r="I595" s="102">
        <v>24922.04</v>
      </c>
      <c r="J595" s="102">
        <v>24922.04</v>
      </c>
      <c r="K595" s="102">
        <v>24922.04</v>
      </c>
      <c r="L595" s="102">
        <v>24922.04</v>
      </c>
      <c r="M595" s="102">
        <v>24922.04</v>
      </c>
      <c r="N595" s="102">
        <v>24922.04</v>
      </c>
      <c r="O595" s="102">
        <v>24922.04</v>
      </c>
      <c r="P595" s="102">
        <v>24922.04</v>
      </c>
      <c r="Q595" s="102">
        <v>24922.04</v>
      </c>
      <c r="R595" s="102">
        <v>24922.04</v>
      </c>
      <c r="S595" s="102">
        <v>23064.2</v>
      </c>
    </row>
    <row r="596" spans="2:19">
      <c r="B596" s="5">
        <v>1999</v>
      </c>
      <c r="C596" s="102">
        <v>8305.0300000000007</v>
      </c>
      <c r="D596" s="102">
        <v>8305.0300000000007</v>
      </c>
      <c r="E596" s="102">
        <v>8305.0300000000007</v>
      </c>
      <c r="F596" s="102">
        <v>8305.0300000000007</v>
      </c>
      <c r="G596" s="102">
        <v>8305.0300000000007</v>
      </c>
      <c r="H596" s="102">
        <v>8305.0300000000007</v>
      </c>
      <c r="I596" s="102">
        <v>8305.0300000000007</v>
      </c>
      <c r="J596" s="102">
        <v>8305.0300000000007</v>
      </c>
      <c r="K596" s="102">
        <v>8305.0300000000007</v>
      </c>
      <c r="L596" s="102">
        <v>8305.0300000000007</v>
      </c>
      <c r="M596" s="102">
        <v>8305.0300000000007</v>
      </c>
      <c r="N596" s="102">
        <v>8305.0300000000007</v>
      </c>
      <c r="O596" s="102">
        <v>8305.0300000000007</v>
      </c>
      <c r="P596" s="102">
        <v>8305.0300000000007</v>
      </c>
      <c r="Q596" s="102">
        <v>8305.0300000000007</v>
      </c>
      <c r="R596" s="102">
        <v>8305.0300000000007</v>
      </c>
      <c r="S596" s="102">
        <v>8305.0300000000007</v>
      </c>
    </row>
    <row r="597" spans="2:19">
      <c r="B597" s="5">
        <v>1998</v>
      </c>
      <c r="C597" s="102">
        <v>13377.05</v>
      </c>
      <c r="D597" s="102">
        <v>13377.05</v>
      </c>
      <c r="E597" s="102">
        <v>13377.05</v>
      </c>
      <c r="F597" s="102">
        <v>13377.05</v>
      </c>
      <c r="G597" s="102">
        <v>13377.05</v>
      </c>
      <c r="H597" s="102">
        <v>13377.05</v>
      </c>
      <c r="I597" s="102">
        <v>13377.05</v>
      </c>
      <c r="J597" s="102">
        <v>13377.05</v>
      </c>
      <c r="K597" s="102">
        <v>13377.05</v>
      </c>
      <c r="L597" s="102">
        <v>13377.05</v>
      </c>
      <c r="M597" s="102">
        <v>13377.05</v>
      </c>
      <c r="N597" s="102">
        <v>13377.05</v>
      </c>
      <c r="O597" s="102">
        <v>13377.05</v>
      </c>
      <c r="P597" s="102">
        <v>13377.05</v>
      </c>
      <c r="Q597" s="102">
        <v>13377.05</v>
      </c>
      <c r="R597" s="102">
        <v>13377.05</v>
      </c>
      <c r="S597" s="102">
        <v>13377.05</v>
      </c>
    </row>
    <row r="598" spans="2:19">
      <c r="B598" s="5">
        <v>1997</v>
      </c>
      <c r="C598" s="102">
        <v>17676.599999999999</v>
      </c>
      <c r="D598" s="102">
        <v>17676.599999999999</v>
      </c>
      <c r="E598" s="102">
        <v>17676.599999999999</v>
      </c>
      <c r="F598" s="102">
        <v>17676.599999999999</v>
      </c>
      <c r="G598" s="102">
        <v>17676.599999999999</v>
      </c>
      <c r="H598" s="102">
        <v>17676.599999999999</v>
      </c>
      <c r="I598" s="102">
        <v>17676.599999999999</v>
      </c>
      <c r="J598" s="102">
        <v>17676.599999999999</v>
      </c>
      <c r="K598" s="102">
        <v>17676.599999999999</v>
      </c>
      <c r="L598" s="102">
        <v>17676.599999999999</v>
      </c>
      <c r="M598" s="102">
        <v>17676.599999999999</v>
      </c>
      <c r="N598" s="102">
        <v>17676.599999999999</v>
      </c>
      <c r="O598" s="102">
        <v>17676.599999999999</v>
      </c>
      <c r="P598" s="102">
        <v>17676.599999999999</v>
      </c>
      <c r="Q598" s="102">
        <v>17676.599999999999</v>
      </c>
      <c r="R598" s="102">
        <v>17676.599999999999</v>
      </c>
      <c r="S598" s="102">
        <v>17676.599999999999</v>
      </c>
    </row>
    <row r="599" spans="2:19">
      <c r="B599" s="5">
        <v>1996</v>
      </c>
      <c r="C599" s="102">
        <v>115538.5</v>
      </c>
      <c r="D599" s="102">
        <v>115538.5</v>
      </c>
      <c r="E599" s="102">
        <v>115538.5</v>
      </c>
      <c r="F599" s="102">
        <v>115538.5</v>
      </c>
      <c r="G599" s="102">
        <v>115538.5</v>
      </c>
      <c r="H599" s="102">
        <v>115538.5</v>
      </c>
      <c r="I599" s="102">
        <v>115538.5</v>
      </c>
      <c r="J599" s="102">
        <v>115538.5</v>
      </c>
      <c r="K599" s="102">
        <v>115538.5</v>
      </c>
      <c r="L599" s="102">
        <v>115538.5</v>
      </c>
      <c r="M599" s="102">
        <v>115538.5</v>
      </c>
      <c r="N599" s="102">
        <v>115538.5</v>
      </c>
      <c r="O599" s="102">
        <v>115538.5</v>
      </c>
      <c r="P599" s="102">
        <v>115538.5</v>
      </c>
      <c r="Q599" s="102">
        <v>115538.5</v>
      </c>
      <c r="R599" s="102">
        <v>115538.5</v>
      </c>
      <c r="S599" s="102">
        <v>4947.3999999999996</v>
      </c>
    </row>
    <row r="600" spans="2:19">
      <c r="B600" s="5">
        <v>1995</v>
      </c>
      <c r="C600" s="102">
        <v>11499.14</v>
      </c>
      <c r="D600" s="102">
        <v>11499.14</v>
      </c>
      <c r="E600" s="102">
        <v>11499.14</v>
      </c>
      <c r="F600" s="102">
        <v>11499.14</v>
      </c>
      <c r="G600" s="102">
        <v>11499.14</v>
      </c>
      <c r="H600" s="102">
        <v>11499.14</v>
      </c>
      <c r="I600" s="102">
        <v>11499.14</v>
      </c>
      <c r="J600" s="102">
        <v>11499.14</v>
      </c>
      <c r="K600" s="102">
        <v>11499.14</v>
      </c>
      <c r="L600" s="102">
        <v>11499.14</v>
      </c>
      <c r="M600" s="102">
        <v>11499.14</v>
      </c>
      <c r="N600" s="102">
        <v>11499.14</v>
      </c>
      <c r="O600" s="102">
        <v>11499.14</v>
      </c>
      <c r="P600" s="102">
        <v>11499.14</v>
      </c>
      <c r="Q600" s="102">
        <v>11499.14</v>
      </c>
      <c r="R600" s="102">
        <v>11499.14</v>
      </c>
      <c r="S600" s="102">
        <v>11499.14</v>
      </c>
    </row>
    <row r="601" spans="2:19">
      <c r="B601" s="5">
        <v>1994</v>
      </c>
      <c r="C601" s="102">
        <v>43369.55</v>
      </c>
      <c r="D601" s="102">
        <v>43369.55</v>
      </c>
      <c r="E601" s="102">
        <v>43369.55</v>
      </c>
      <c r="F601" s="102">
        <v>43369.55</v>
      </c>
      <c r="G601" s="102">
        <v>43369.55</v>
      </c>
      <c r="H601" s="102">
        <v>43369.55</v>
      </c>
      <c r="I601" s="102">
        <v>43369.55</v>
      </c>
      <c r="J601" s="102">
        <v>43369.55</v>
      </c>
      <c r="K601" s="102">
        <v>43369.55</v>
      </c>
      <c r="L601" s="102">
        <v>43369.55</v>
      </c>
      <c r="M601" s="102">
        <v>43369.55</v>
      </c>
      <c r="N601" s="102">
        <v>43369.55</v>
      </c>
      <c r="O601" s="102">
        <v>43369.55</v>
      </c>
      <c r="P601" s="102">
        <v>43369.55</v>
      </c>
      <c r="Q601" s="102">
        <v>43369.55</v>
      </c>
      <c r="R601" s="102">
        <v>43369.55</v>
      </c>
      <c r="S601" s="102">
        <v>43369.55</v>
      </c>
    </row>
    <row r="602" spans="2:19">
      <c r="B602" s="5">
        <v>1993</v>
      </c>
      <c r="C602" s="102">
        <v>52082.66</v>
      </c>
      <c r="D602" s="102">
        <v>52082.66</v>
      </c>
      <c r="E602" s="102">
        <v>52082.66</v>
      </c>
      <c r="F602" s="102">
        <v>52082.66</v>
      </c>
      <c r="G602" s="102">
        <v>52082.66</v>
      </c>
      <c r="H602" s="102">
        <v>52082.66</v>
      </c>
      <c r="I602" s="102">
        <v>52082.66</v>
      </c>
      <c r="J602" s="102">
        <v>52082.66</v>
      </c>
      <c r="K602" s="102">
        <v>52082.66</v>
      </c>
      <c r="L602" s="102">
        <v>50121.99</v>
      </c>
      <c r="M602" s="102">
        <v>50121.99</v>
      </c>
      <c r="N602" s="102">
        <v>50121.99</v>
      </c>
      <c r="O602" s="102">
        <v>50121.99</v>
      </c>
      <c r="P602" s="102">
        <v>50121.99</v>
      </c>
      <c r="Q602" s="102">
        <v>50121.99</v>
      </c>
      <c r="R602" s="102">
        <v>50121.99</v>
      </c>
      <c r="S602" s="102">
        <v>19502.509999999998</v>
      </c>
    </row>
    <row r="603" spans="2:19">
      <c r="B603" s="5">
        <v>1992</v>
      </c>
      <c r="C603" s="102">
        <v>20174.84</v>
      </c>
      <c r="D603" s="102">
        <v>20174.84</v>
      </c>
      <c r="E603" s="102">
        <v>20174.84</v>
      </c>
      <c r="F603" s="102">
        <v>20174.84</v>
      </c>
      <c r="G603" s="102">
        <v>20174.84</v>
      </c>
      <c r="H603" s="102">
        <v>20174.84</v>
      </c>
      <c r="I603" s="102">
        <v>20174.84</v>
      </c>
      <c r="J603" s="102">
        <v>20174.84</v>
      </c>
      <c r="K603" s="102">
        <v>20174.84</v>
      </c>
      <c r="L603" s="102">
        <v>20174.84</v>
      </c>
      <c r="M603" s="102">
        <v>20174.84</v>
      </c>
      <c r="N603" s="102">
        <v>20174.84</v>
      </c>
      <c r="O603" s="102">
        <v>20174.84</v>
      </c>
      <c r="P603" s="102">
        <v>20174.84</v>
      </c>
      <c r="Q603" s="102">
        <v>20174.84</v>
      </c>
      <c r="R603" s="102">
        <v>20174.84</v>
      </c>
      <c r="S603" s="102">
        <v>20174.84</v>
      </c>
    </row>
    <row r="604" spans="2:19">
      <c r="B604" s="5">
        <v>1991</v>
      </c>
      <c r="C604" s="102">
        <v>10727.45</v>
      </c>
      <c r="D604" s="102">
        <v>10727.45</v>
      </c>
      <c r="E604" s="102">
        <v>10727.45</v>
      </c>
      <c r="F604" s="102">
        <v>10727.45</v>
      </c>
      <c r="G604" s="102">
        <v>10727.45</v>
      </c>
      <c r="H604" s="102">
        <v>10727.45</v>
      </c>
      <c r="I604" s="102">
        <v>10727.45</v>
      </c>
      <c r="J604" s="102">
        <v>10727.45</v>
      </c>
      <c r="K604" s="102">
        <v>9661.15</v>
      </c>
      <c r="L604" s="102">
        <v>9661.15</v>
      </c>
      <c r="M604" s="102">
        <v>9661.15</v>
      </c>
      <c r="N604" s="102">
        <v>9661.15</v>
      </c>
      <c r="O604" s="102">
        <v>9661.15</v>
      </c>
      <c r="P604" s="102">
        <v>9661.15</v>
      </c>
      <c r="Q604" s="102">
        <v>9661.15</v>
      </c>
      <c r="R604" s="102">
        <v>9661.15</v>
      </c>
      <c r="S604" s="102">
        <v>9661.15</v>
      </c>
    </row>
    <row r="605" spans="2:19">
      <c r="B605" s="5">
        <v>1990</v>
      </c>
      <c r="C605" s="102">
        <v>838.66</v>
      </c>
      <c r="D605" s="102">
        <v>838.66</v>
      </c>
      <c r="E605" s="102">
        <v>838.66</v>
      </c>
      <c r="F605" s="102">
        <v>838.66</v>
      </c>
      <c r="G605" s="102">
        <v>838.66</v>
      </c>
      <c r="H605" s="102">
        <v>838.66</v>
      </c>
      <c r="I605" s="102">
        <v>838.66</v>
      </c>
      <c r="J605" s="102">
        <v>838.66</v>
      </c>
      <c r="K605" s="102">
        <v>838.66</v>
      </c>
      <c r="L605" s="102">
        <v>838.66</v>
      </c>
      <c r="M605" s="102">
        <v>838.66</v>
      </c>
      <c r="N605" s="102">
        <v>838.66</v>
      </c>
      <c r="O605" s="102">
        <v>838.66</v>
      </c>
      <c r="P605" s="102">
        <v>838.66</v>
      </c>
      <c r="Q605" s="102">
        <v>838.66</v>
      </c>
      <c r="R605" s="102">
        <v>838.66</v>
      </c>
      <c r="S605" s="102">
        <v>838.66</v>
      </c>
    </row>
    <row r="606" spans="2:19">
      <c r="B606" s="5">
        <v>1989</v>
      </c>
      <c r="C606" s="102">
        <v>2429.66</v>
      </c>
      <c r="D606" s="102">
        <v>2429.66</v>
      </c>
      <c r="E606" s="102">
        <v>2429.66</v>
      </c>
      <c r="F606" s="102">
        <v>2429.66</v>
      </c>
      <c r="G606" s="102">
        <v>2429.66</v>
      </c>
      <c r="H606" s="102">
        <v>2429.66</v>
      </c>
      <c r="I606" s="102">
        <v>2429.66</v>
      </c>
      <c r="J606" s="102">
        <v>2429.66</v>
      </c>
      <c r="K606" s="102">
        <v>2429.66</v>
      </c>
      <c r="L606" s="102">
        <v>2429.66</v>
      </c>
      <c r="M606" s="102">
        <v>2429.66</v>
      </c>
      <c r="N606" s="102">
        <v>2429.66</v>
      </c>
      <c r="O606" s="102">
        <v>2429.66</v>
      </c>
      <c r="P606" s="102">
        <v>2429.66</v>
      </c>
      <c r="Q606" s="102">
        <v>2429.66</v>
      </c>
      <c r="R606" s="102">
        <v>2429.66</v>
      </c>
      <c r="S606" s="102">
        <v>2429.66</v>
      </c>
    </row>
    <row r="607" spans="2:19">
      <c r="B607" s="5">
        <v>1988</v>
      </c>
      <c r="C607" s="102">
        <v>21580.39</v>
      </c>
      <c r="D607" s="102">
        <v>21580.39</v>
      </c>
      <c r="E607" s="102">
        <v>21580.39</v>
      </c>
      <c r="F607" s="102">
        <v>21580.39</v>
      </c>
      <c r="G607" s="102">
        <v>21580.39</v>
      </c>
      <c r="H607" s="102">
        <v>21580.39</v>
      </c>
      <c r="I607" s="102">
        <v>21580.39</v>
      </c>
      <c r="J607" s="102">
        <v>21580.39</v>
      </c>
      <c r="K607" s="102">
        <v>21580.39</v>
      </c>
      <c r="L607" s="102">
        <v>21580.39</v>
      </c>
      <c r="M607" s="102">
        <v>21580.39</v>
      </c>
      <c r="N607" s="102">
        <v>21580.39</v>
      </c>
      <c r="O607" s="102">
        <v>21580.39</v>
      </c>
      <c r="P607" s="102">
        <v>21580.39</v>
      </c>
      <c r="Q607" s="102">
        <v>21580.39</v>
      </c>
      <c r="R607" s="102">
        <v>21580.39</v>
      </c>
      <c r="S607" s="102">
        <v>21580.39</v>
      </c>
    </row>
    <row r="608" spans="2:19">
      <c r="B608" s="5">
        <v>1987</v>
      </c>
      <c r="C608" s="102">
        <v>10785.61</v>
      </c>
      <c r="D608" s="102">
        <v>10785.61</v>
      </c>
      <c r="E608" s="102">
        <v>10785.61</v>
      </c>
      <c r="F608" s="102">
        <v>10785.61</v>
      </c>
      <c r="G608" s="102">
        <v>10785.61</v>
      </c>
      <c r="H608" s="102">
        <v>10785.61</v>
      </c>
      <c r="I608" s="102">
        <v>10785.61</v>
      </c>
      <c r="J608" s="102">
        <v>10785.61</v>
      </c>
      <c r="K608" s="102">
        <v>10785.61</v>
      </c>
      <c r="L608" s="102">
        <v>10785.61</v>
      </c>
      <c r="M608" s="102">
        <v>10785.61</v>
      </c>
      <c r="N608" s="102">
        <v>10785.61</v>
      </c>
      <c r="O608" s="102">
        <v>10785.61</v>
      </c>
      <c r="P608" s="102">
        <v>10785.61</v>
      </c>
      <c r="Q608" s="102">
        <v>10785.61</v>
      </c>
      <c r="R608" s="102">
        <v>10785.61</v>
      </c>
      <c r="S608" s="102">
        <v>10785.61</v>
      </c>
    </row>
    <row r="609" spans="2:19">
      <c r="B609" s="5">
        <v>1986</v>
      </c>
      <c r="C609" s="102">
        <v>11271</v>
      </c>
      <c r="D609" s="102">
        <v>11271</v>
      </c>
      <c r="E609" s="102">
        <v>11271</v>
      </c>
      <c r="F609" s="102">
        <v>11271</v>
      </c>
      <c r="G609" s="102">
        <v>11271</v>
      </c>
      <c r="H609" s="102">
        <v>11271</v>
      </c>
      <c r="I609" s="102">
        <v>11271</v>
      </c>
      <c r="J609" s="102">
        <v>11271</v>
      </c>
      <c r="K609" s="102">
        <v>11271</v>
      </c>
      <c r="L609" s="102">
        <v>11271</v>
      </c>
      <c r="M609" s="102">
        <v>11271</v>
      </c>
      <c r="N609" s="102">
        <v>11271</v>
      </c>
      <c r="O609" s="102">
        <v>11271</v>
      </c>
      <c r="P609" s="102">
        <v>11271</v>
      </c>
      <c r="Q609" s="102">
        <v>11271</v>
      </c>
      <c r="R609" s="102">
        <v>11271</v>
      </c>
      <c r="S609" s="102">
        <v>11271</v>
      </c>
    </row>
    <row r="610" spans="2:19">
      <c r="B610" s="5">
        <v>1985</v>
      </c>
      <c r="C610" s="102">
        <v>3511.04</v>
      </c>
      <c r="D610" s="102">
        <v>3511.04</v>
      </c>
      <c r="E610" s="102">
        <v>3511.04</v>
      </c>
      <c r="F610" s="102">
        <v>3511.04</v>
      </c>
      <c r="G610" s="102">
        <v>3511.04</v>
      </c>
      <c r="H610" s="102">
        <v>3511.04</v>
      </c>
      <c r="I610" s="102">
        <v>3511.04</v>
      </c>
      <c r="J610" s="102">
        <v>3511.04</v>
      </c>
      <c r="K610" s="102">
        <v>3511.04</v>
      </c>
      <c r="L610" s="102">
        <v>3511.04</v>
      </c>
      <c r="M610" s="102">
        <v>3511.04</v>
      </c>
      <c r="N610" s="102">
        <v>3511.04</v>
      </c>
      <c r="O610" s="102">
        <v>3511.04</v>
      </c>
      <c r="P610" s="102">
        <v>3511.04</v>
      </c>
      <c r="Q610" s="102">
        <v>3511.04</v>
      </c>
      <c r="R610" s="102">
        <v>3511.04</v>
      </c>
      <c r="S610" s="102">
        <v>3511.04</v>
      </c>
    </row>
    <row r="611" spans="2:19">
      <c r="B611" s="5">
        <v>1984</v>
      </c>
      <c r="C611" s="102">
        <v>3592.11</v>
      </c>
      <c r="D611" s="102">
        <v>3592.11</v>
      </c>
      <c r="E611" s="102">
        <v>3592.11</v>
      </c>
      <c r="F611" s="102">
        <v>3592.11</v>
      </c>
      <c r="G611" s="102">
        <v>3592.11</v>
      </c>
      <c r="H611" s="102">
        <v>3592.11</v>
      </c>
      <c r="I611" s="102">
        <v>3592.11</v>
      </c>
      <c r="J611" s="102">
        <v>3592.11</v>
      </c>
      <c r="K611" s="102">
        <v>3592.11</v>
      </c>
      <c r="L611" s="102">
        <v>3592.11</v>
      </c>
      <c r="M611" s="102">
        <v>3592.11</v>
      </c>
      <c r="N611" s="102">
        <v>3592.11</v>
      </c>
      <c r="O611" s="102">
        <v>3592.11</v>
      </c>
      <c r="P611" s="102">
        <v>3592.11</v>
      </c>
      <c r="Q611" s="102">
        <v>3592.11</v>
      </c>
      <c r="R611" s="102">
        <v>3592.11</v>
      </c>
      <c r="S611" s="102">
        <v>3592.11</v>
      </c>
    </row>
    <row r="612" spans="2:19">
      <c r="B612" s="5">
        <v>1983</v>
      </c>
      <c r="C612" s="102">
        <v>29301.69</v>
      </c>
      <c r="D612" s="102">
        <v>29301.69</v>
      </c>
      <c r="E612" s="102">
        <v>29301.69</v>
      </c>
      <c r="F612" s="102">
        <v>29301.69</v>
      </c>
      <c r="G612" s="102">
        <v>29301.69</v>
      </c>
      <c r="H612" s="102">
        <v>29301.69</v>
      </c>
      <c r="I612" s="102">
        <v>29301.69</v>
      </c>
      <c r="J612" s="102">
        <v>29301.69</v>
      </c>
      <c r="K612" s="102">
        <v>29301.69</v>
      </c>
      <c r="L612" s="102">
        <v>29301.69</v>
      </c>
      <c r="M612" s="102">
        <v>29301.69</v>
      </c>
      <c r="N612" s="102">
        <v>29301.69</v>
      </c>
      <c r="O612" s="102">
        <v>29301.69</v>
      </c>
      <c r="P612" s="102">
        <v>29301.69</v>
      </c>
      <c r="Q612" s="102">
        <v>29301.69</v>
      </c>
      <c r="R612" s="102">
        <v>29301.69</v>
      </c>
      <c r="S612" s="102">
        <v>29301.69</v>
      </c>
    </row>
    <row r="613" spans="2:19">
      <c r="B613" s="5">
        <v>1982</v>
      </c>
      <c r="C613" s="102">
        <v>14591.48</v>
      </c>
      <c r="D613" s="102">
        <v>14591.48</v>
      </c>
      <c r="E613" s="102">
        <v>14591.48</v>
      </c>
      <c r="F613" s="102">
        <v>14591.48</v>
      </c>
      <c r="G613" s="102">
        <v>14591.48</v>
      </c>
      <c r="H613" s="102">
        <v>14591.48</v>
      </c>
      <c r="I613" s="102">
        <v>14591.48</v>
      </c>
      <c r="J613" s="102">
        <v>14591.48</v>
      </c>
      <c r="K613" s="102">
        <v>14591.48</v>
      </c>
      <c r="L613" s="102">
        <v>14591.48</v>
      </c>
      <c r="M613" s="102">
        <v>14591.48</v>
      </c>
      <c r="N613" s="102">
        <v>14591.48</v>
      </c>
      <c r="O613" s="102">
        <v>14591.48</v>
      </c>
      <c r="P613" s="102">
        <v>14591.48</v>
      </c>
      <c r="Q613" s="102">
        <v>14591.48</v>
      </c>
      <c r="R613" s="102">
        <v>14591.48</v>
      </c>
      <c r="S613" s="102">
        <v>14591.48</v>
      </c>
    </row>
    <row r="614" spans="2:19">
      <c r="B614" s="5">
        <v>1981</v>
      </c>
      <c r="C614" s="102">
        <v>10447.959999999999</v>
      </c>
      <c r="D614" s="102">
        <v>10447.959999999999</v>
      </c>
      <c r="E614" s="102">
        <v>10447.959999999999</v>
      </c>
      <c r="F614" s="102">
        <v>10447.959999999999</v>
      </c>
      <c r="G614" s="102">
        <v>10447.959999999999</v>
      </c>
      <c r="H614" s="102">
        <v>10447.959999999999</v>
      </c>
      <c r="I614" s="102">
        <v>10447.959999999999</v>
      </c>
      <c r="J614" s="102">
        <v>10447.959999999999</v>
      </c>
      <c r="K614" s="102">
        <v>10447.959999999999</v>
      </c>
      <c r="L614" s="102">
        <v>10447.959999999999</v>
      </c>
      <c r="M614" s="102">
        <v>10447.959999999999</v>
      </c>
      <c r="N614" s="102">
        <v>10447.959999999999</v>
      </c>
      <c r="O614" s="102">
        <v>10447.959999999999</v>
      </c>
      <c r="P614" s="102">
        <v>10447.959999999999</v>
      </c>
      <c r="Q614" s="102">
        <v>10447.959999999999</v>
      </c>
      <c r="R614" s="102">
        <v>10447.959999999999</v>
      </c>
      <c r="S614" s="102">
        <v>10447.959999999999</v>
      </c>
    </row>
    <row r="615" spans="2:19">
      <c r="B615" s="5">
        <v>1980</v>
      </c>
      <c r="C615" s="102">
        <v>4846.6899999999996</v>
      </c>
      <c r="D615" s="102">
        <v>4846.6899999999996</v>
      </c>
      <c r="E615" s="102">
        <v>4846.6899999999996</v>
      </c>
      <c r="F615" s="102">
        <v>4846.6899999999996</v>
      </c>
      <c r="G615" s="102">
        <v>4846.6899999999996</v>
      </c>
      <c r="H615" s="102">
        <v>4846.6899999999996</v>
      </c>
      <c r="I615" s="102">
        <v>4846.6899999999996</v>
      </c>
      <c r="J615" s="102">
        <v>4846.6899999999996</v>
      </c>
      <c r="K615" s="102">
        <v>4846.6899999999996</v>
      </c>
      <c r="L615" s="102">
        <v>4846.6899999999996</v>
      </c>
      <c r="M615" s="102">
        <v>4846.6899999999996</v>
      </c>
      <c r="N615" s="102">
        <v>4846.6899999999996</v>
      </c>
      <c r="O615" s="102">
        <v>4846.6899999999996</v>
      </c>
      <c r="P615" s="102">
        <v>4846.6899999999996</v>
      </c>
      <c r="Q615" s="102">
        <v>4846.6899999999996</v>
      </c>
      <c r="R615" s="102">
        <v>4846.6899999999996</v>
      </c>
      <c r="S615" s="102">
        <v>4846.6899999999996</v>
      </c>
    </row>
    <row r="616" spans="2:19">
      <c r="B616" s="5">
        <v>1979</v>
      </c>
      <c r="C616" s="102">
        <v>20307.05</v>
      </c>
      <c r="D616" s="102">
        <v>20307.05</v>
      </c>
      <c r="E616" s="102">
        <v>20307.05</v>
      </c>
      <c r="F616" s="102">
        <v>20307.05</v>
      </c>
      <c r="G616" s="102">
        <v>20307.05</v>
      </c>
      <c r="H616" s="102">
        <v>20307.05</v>
      </c>
      <c r="I616" s="102">
        <v>20307.05</v>
      </c>
      <c r="J616" s="102">
        <v>20307.05</v>
      </c>
      <c r="K616" s="102">
        <v>20307.05</v>
      </c>
      <c r="L616" s="102">
        <v>20307.05</v>
      </c>
      <c r="M616" s="102">
        <v>20307.05</v>
      </c>
      <c r="N616" s="102">
        <v>20307.05</v>
      </c>
      <c r="O616" s="102">
        <v>20307.05</v>
      </c>
      <c r="P616" s="102">
        <v>20307.05</v>
      </c>
      <c r="Q616" s="102">
        <v>20307.05</v>
      </c>
      <c r="R616" s="102">
        <v>20307.05</v>
      </c>
      <c r="S616" s="102">
        <v>20307.05</v>
      </c>
    </row>
    <row r="617" spans="2:19">
      <c r="B617" s="5">
        <v>1978</v>
      </c>
      <c r="C617" s="102">
        <v>11737.05</v>
      </c>
      <c r="D617" s="102">
        <v>11737.05</v>
      </c>
      <c r="E617" s="102">
        <v>11737.05</v>
      </c>
      <c r="F617" s="102">
        <v>11737.05</v>
      </c>
      <c r="G617" s="102">
        <v>11737.05</v>
      </c>
      <c r="H617" s="102">
        <v>11737.05</v>
      </c>
      <c r="I617" s="102">
        <v>11737.05</v>
      </c>
      <c r="J617" s="102">
        <v>11737.05</v>
      </c>
      <c r="K617" s="102">
        <v>11737.05</v>
      </c>
      <c r="L617" s="102">
        <v>11737.05</v>
      </c>
      <c r="M617" s="102">
        <v>11737.05</v>
      </c>
      <c r="N617" s="102">
        <v>11737.05</v>
      </c>
      <c r="O617" s="102">
        <v>11737.05</v>
      </c>
      <c r="P617" s="102">
        <v>11737.05</v>
      </c>
      <c r="Q617" s="102">
        <v>11737.05</v>
      </c>
      <c r="R617" s="102">
        <v>11737.05</v>
      </c>
      <c r="S617" s="102">
        <v>11737.05</v>
      </c>
    </row>
    <row r="618" spans="2:19">
      <c r="B618" s="5">
        <v>1977</v>
      </c>
      <c r="C618" s="102">
        <v>1725.06</v>
      </c>
      <c r="D618" s="102">
        <v>1725.06</v>
      </c>
      <c r="E618" s="102">
        <v>1725.06</v>
      </c>
      <c r="F618" s="102">
        <v>1725.06</v>
      </c>
      <c r="G618" s="102">
        <v>1725.06</v>
      </c>
      <c r="H618" s="102">
        <v>1725.06</v>
      </c>
      <c r="I618" s="102">
        <v>1725.06</v>
      </c>
      <c r="J618" s="102">
        <v>1725.06</v>
      </c>
      <c r="K618" s="102">
        <v>1725.06</v>
      </c>
      <c r="L618" s="102">
        <v>1725.06</v>
      </c>
      <c r="M618" s="102">
        <v>1725.06</v>
      </c>
      <c r="N618" s="102">
        <v>1725.06</v>
      </c>
      <c r="O618" s="102">
        <v>1725.06</v>
      </c>
      <c r="P618" s="102">
        <v>1725.06</v>
      </c>
      <c r="Q618" s="102">
        <v>1725.06</v>
      </c>
      <c r="R618" s="102">
        <v>1725.06</v>
      </c>
      <c r="S618" s="102">
        <v>1264.9000000000001</v>
      </c>
    </row>
    <row r="619" spans="2:19">
      <c r="B619" s="5">
        <v>1976</v>
      </c>
      <c r="C619" s="102">
        <v>20407.88</v>
      </c>
      <c r="D619" s="102">
        <v>20407.88</v>
      </c>
      <c r="E619" s="102">
        <v>20407.88</v>
      </c>
      <c r="F619" s="102">
        <v>20407.88</v>
      </c>
      <c r="G619" s="102">
        <v>20407.88</v>
      </c>
      <c r="H619" s="102">
        <v>20407.88</v>
      </c>
      <c r="I619" s="102">
        <v>20407.88</v>
      </c>
      <c r="J619" s="102">
        <v>20407.88</v>
      </c>
      <c r="K619" s="102">
        <v>20407.88</v>
      </c>
      <c r="L619" s="102">
        <v>4730.63</v>
      </c>
      <c r="M619" s="102">
        <v>4730.63</v>
      </c>
      <c r="N619" s="102">
        <v>4730.63</v>
      </c>
      <c r="O619" s="102">
        <v>4730.63</v>
      </c>
      <c r="P619" s="102">
        <v>4730.63</v>
      </c>
      <c r="Q619" s="102">
        <v>4730.63</v>
      </c>
      <c r="R619" s="102">
        <v>4730.63</v>
      </c>
      <c r="S619" s="102">
        <v>4730.63</v>
      </c>
    </row>
    <row r="620" spans="2:19">
      <c r="B620" s="5">
        <v>1975</v>
      </c>
      <c r="C620" s="102">
        <v>3764.64</v>
      </c>
      <c r="D620" s="102">
        <v>3764.64</v>
      </c>
      <c r="E620" s="102">
        <v>3764.64</v>
      </c>
      <c r="F620" s="102">
        <v>3764.64</v>
      </c>
      <c r="G620" s="102">
        <v>3764.64</v>
      </c>
      <c r="H620" s="102">
        <v>3764.64</v>
      </c>
      <c r="I620" s="102">
        <v>3764.64</v>
      </c>
      <c r="J620" s="102">
        <v>3764.64</v>
      </c>
      <c r="K620" s="102">
        <v>3764.64</v>
      </c>
      <c r="L620" s="102">
        <v>3764.64</v>
      </c>
      <c r="M620" s="102">
        <v>3764.64</v>
      </c>
      <c r="N620" s="102">
        <v>3764.64</v>
      </c>
      <c r="O620" s="102">
        <v>3764.64</v>
      </c>
      <c r="P620" s="102">
        <v>3764.64</v>
      </c>
      <c r="Q620" s="102">
        <v>3764.64</v>
      </c>
      <c r="R620" s="102">
        <v>3764.64</v>
      </c>
      <c r="S620" s="102">
        <v>3764.64</v>
      </c>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102">
        <v>1064.8699999999999</v>
      </c>
      <c r="D624" s="102">
        <v>1064.8699999999999</v>
      </c>
      <c r="E624" s="102">
        <v>1064.8699999999999</v>
      </c>
      <c r="F624" s="102">
        <v>1064.8699999999999</v>
      </c>
      <c r="G624" s="102">
        <v>1064.8699999999999</v>
      </c>
      <c r="H624" s="102">
        <v>1064.8699999999999</v>
      </c>
      <c r="I624" s="102">
        <v>1064.8699999999999</v>
      </c>
      <c r="J624" s="102">
        <v>1064.8699999999999</v>
      </c>
      <c r="K624" s="102">
        <v>1064.8699999999999</v>
      </c>
      <c r="L624" s="102">
        <v>1064.8699999999999</v>
      </c>
      <c r="M624" s="102">
        <v>1064.8699999999999</v>
      </c>
      <c r="N624" s="102">
        <v>1064.8699999999999</v>
      </c>
      <c r="O624" s="102">
        <v>1064.8699999999999</v>
      </c>
      <c r="P624" s="102">
        <v>1064.8699999999999</v>
      </c>
      <c r="Q624" s="102">
        <v>1064.8699999999999</v>
      </c>
      <c r="R624" s="102">
        <v>1064.8699999999999</v>
      </c>
      <c r="S624" s="102">
        <v>1064.8699999999999</v>
      </c>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102">
        <v>5274.49</v>
      </c>
      <c r="D631" s="102">
        <v>5274.49</v>
      </c>
      <c r="E631" s="102">
        <v>5274.49</v>
      </c>
      <c r="F631" s="102">
        <v>5274.49</v>
      </c>
      <c r="G631" s="102">
        <v>5274.49</v>
      </c>
      <c r="H631" s="102">
        <v>5274.49</v>
      </c>
      <c r="I631" s="102">
        <v>5274.49</v>
      </c>
      <c r="J631" s="102">
        <v>5274.49</v>
      </c>
      <c r="K631" s="102">
        <v>5274.49</v>
      </c>
      <c r="L631" s="102">
        <v>5274.49</v>
      </c>
      <c r="M631" s="102">
        <v>5274.49</v>
      </c>
      <c r="N631" s="102">
        <v>5274.49</v>
      </c>
      <c r="O631" s="102">
        <v>5274.49</v>
      </c>
      <c r="P631" s="102">
        <v>5274.49</v>
      </c>
      <c r="Q631" s="102">
        <v>5274.49</v>
      </c>
      <c r="R631" s="102">
        <v>5274.49</v>
      </c>
      <c r="S631" s="102">
        <v>3913.43</v>
      </c>
    </row>
    <row r="632" spans="2:19">
      <c r="B632" s="5">
        <v>1963</v>
      </c>
      <c r="C632" s="102">
        <v>16470.400000000001</v>
      </c>
      <c r="D632" s="102">
        <v>16470.400000000001</v>
      </c>
      <c r="E632" s="102">
        <v>16470.400000000001</v>
      </c>
      <c r="F632" s="102">
        <v>16470.400000000001</v>
      </c>
      <c r="G632" s="102">
        <v>16470.400000000001</v>
      </c>
      <c r="H632" s="102">
        <v>16470.400000000001</v>
      </c>
      <c r="I632" s="102">
        <v>16470.400000000001</v>
      </c>
      <c r="J632" s="102">
        <v>16470.400000000001</v>
      </c>
      <c r="K632" s="102">
        <v>16470.400000000001</v>
      </c>
      <c r="L632" s="102">
        <v>16470.400000000001</v>
      </c>
      <c r="M632" s="102">
        <v>16470.400000000001</v>
      </c>
      <c r="N632" s="102">
        <v>16470.400000000001</v>
      </c>
      <c r="O632" s="102">
        <v>16470.400000000001</v>
      </c>
      <c r="P632" s="102">
        <v>16470.400000000001</v>
      </c>
      <c r="Q632" s="102">
        <v>16470.400000000001</v>
      </c>
      <c r="R632" s="102">
        <v>16470.400000000001</v>
      </c>
      <c r="S632" s="102">
        <v>16470.400000000001</v>
      </c>
    </row>
    <row r="633" spans="2:19">
      <c r="B633" s="5">
        <v>1962</v>
      </c>
      <c r="C633" s="102">
        <v>1175.97</v>
      </c>
      <c r="D633" s="102">
        <v>1175.97</v>
      </c>
      <c r="E633" s="102">
        <v>1175.97</v>
      </c>
      <c r="F633" s="102">
        <v>1175.97</v>
      </c>
      <c r="G633" s="102">
        <v>1175.97</v>
      </c>
      <c r="H633" s="102">
        <v>1175.97</v>
      </c>
      <c r="I633" s="102">
        <v>1175.97</v>
      </c>
      <c r="J633" s="102">
        <v>1175.97</v>
      </c>
      <c r="K633" s="102">
        <v>1175.97</v>
      </c>
      <c r="L633" s="102">
        <v>1175.97</v>
      </c>
      <c r="M633" s="102">
        <v>1175.97</v>
      </c>
      <c r="N633" s="102">
        <v>1175.97</v>
      </c>
      <c r="O633" s="102">
        <v>1175.97</v>
      </c>
      <c r="P633" s="102">
        <v>1175.97</v>
      </c>
      <c r="Q633" s="102">
        <v>1175.97</v>
      </c>
      <c r="R633" s="102">
        <v>1175.97</v>
      </c>
      <c r="S633" s="102">
        <v>1175.97</v>
      </c>
    </row>
    <row r="634" spans="2:19">
      <c r="B634" s="5">
        <v>1961</v>
      </c>
      <c r="C634" s="102">
        <v>831.67</v>
      </c>
      <c r="D634" s="102">
        <v>831.67</v>
      </c>
      <c r="E634" s="102">
        <v>831.67</v>
      </c>
      <c r="F634" s="102">
        <v>831.67</v>
      </c>
      <c r="G634" s="102">
        <v>831.67</v>
      </c>
      <c r="H634" s="102">
        <v>831.67</v>
      </c>
      <c r="I634" s="102">
        <v>831.67</v>
      </c>
      <c r="J634" s="102">
        <v>831.67</v>
      </c>
      <c r="K634" s="102">
        <v>831.67</v>
      </c>
      <c r="L634" s="102">
        <v>831.67</v>
      </c>
      <c r="M634" s="102">
        <v>831.67</v>
      </c>
      <c r="N634" s="102">
        <v>831.67</v>
      </c>
      <c r="O634" s="102">
        <v>831.67</v>
      </c>
      <c r="P634" s="102">
        <v>831.67</v>
      </c>
      <c r="Q634" s="102">
        <v>831.67</v>
      </c>
      <c r="R634" s="102">
        <v>831.67</v>
      </c>
      <c r="S634" s="102">
        <v>831.67</v>
      </c>
    </row>
    <row r="635" spans="2:19">
      <c r="B635" s="5">
        <v>1960</v>
      </c>
      <c r="C635" s="102">
        <v>655.27</v>
      </c>
      <c r="D635" s="102">
        <v>655.27</v>
      </c>
      <c r="E635" s="102">
        <v>655.27</v>
      </c>
      <c r="F635" s="102">
        <v>655.27</v>
      </c>
      <c r="G635" s="102">
        <v>655.27</v>
      </c>
      <c r="H635" s="102">
        <v>655.27</v>
      </c>
      <c r="I635" s="102">
        <v>655.27</v>
      </c>
      <c r="J635" s="102">
        <v>655.27</v>
      </c>
      <c r="K635" s="102">
        <v>655.27</v>
      </c>
      <c r="L635" s="102">
        <v>655.27</v>
      </c>
      <c r="M635" s="102">
        <v>655.27</v>
      </c>
      <c r="N635" s="102">
        <v>655.27</v>
      </c>
      <c r="O635" s="102">
        <v>655.27</v>
      </c>
      <c r="P635" s="102">
        <v>655.27</v>
      </c>
      <c r="Q635" s="102">
        <v>655.27</v>
      </c>
      <c r="R635" s="102">
        <v>655.27</v>
      </c>
      <c r="S635" s="102">
        <v>655.27</v>
      </c>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102">
        <v>1315.66</v>
      </c>
      <c r="D637" s="102">
        <v>1315.66</v>
      </c>
      <c r="E637" s="102">
        <v>1315.66</v>
      </c>
      <c r="F637" s="102">
        <v>1315.66</v>
      </c>
      <c r="G637" s="102">
        <v>1315.66</v>
      </c>
      <c r="H637" s="102">
        <v>1315.66</v>
      </c>
      <c r="I637" s="102">
        <v>1315.66</v>
      </c>
      <c r="J637" s="102">
        <v>1315.66</v>
      </c>
      <c r="K637" s="102">
        <v>1315.66</v>
      </c>
      <c r="L637" s="102">
        <v>1315.66</v>
      </c>
      <c r="M637" s="102">
        <v>1315.66</v>
      </c>
      <c r="N637" s="102">
        <v>1315.66</v>
      </c>
      <c r="O637" s="102">
        <v>1315.66</v>
      </c>
      <c r="P637" s="102">
        <v>1315.66</v>
      </c>
      <c r="Q637" s="102">
        <v>1315.66</v>
      </c>
      <c r="R637" s="102">
        <v>1315.66</v>
      </c>
      <c r="S637" s="102">
        <v>896.35</v>
      </c>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102">
        <v>3731.52</v>
      </c>
      <c r="D639" s="102">
        <v>3731.52</v>
      </c>
      <c r="E639" s="102">
        <v>3731.52</v>
      </c>
      <c r="F639" s="102">
        <v>3731.52</v>
      </c>
      <c r="G639" s="102">
        <v>3731.52</v>
      </c>
      <c r="H639" s="102">
        <v>3731.52</v>
      </c>
      <c r="I639" s="102">
        <v>3731.52</v>
      </c>
      <c r="J639" s="102">
        <v>3731.52</v>
      </c>
      <c r="K639" s="102">
        <v>3731.52</v>
      </c>
      <c r="L639" s="102">
        <v>3731.52</v>
      </c>
      <c r="M639" s="102">
        <v>3731.52</v>
      </c>
      <c r="N639" s="102">
        <v>3731.52</v>
      </c>
      <c r="O639" s="102">
        <v>3731.52</v>
      </c>
      <c r="P639" s="102">
        <v>3731.52</v>
      </c>
      <c r="Q639" s="102">
        <v>3731.52</v>
      </c>
      <c r="R639" s="102">
        <v>3731.52</v>
      </c>
      <c r="S639" s="102">
        <v>1654.91</v>
      </c>
    </row>
    <row r="640" spans="2:19">
      <c r="B640" s="5">
        <v>1955</v>
      </c>
      <c r="C640" s="102">
        <v>1406.71</v>
      </c>
      <c r="D640" s="102">
        <v>1406.71</v>
      </c>
      <c r="E640" s="102">
        <v>1406.71</v>
      </c>
      <c r="F640" s="102">
        <v>1406.71</v>
      </c>
      <c r="G640" s="102">
        <v>1406.71</v>
      </c>
      <c r="H640" s="102">
        <v>1406.71</v>
      </c>
      <c r="I640" s="102">
        <v>1406.71</v>
      </c>
      <c r="J640" s="102">
        <v>1406.71</v>
      </c>
      <c r="K640" s="102">
        <v>1406.71</v>
      </c>
      <c r="L640" s="102">
        <v>1406.71</v>
      </c>
      <c r="M640" s="102">
        <v>1406.71</v>
      </c>
      <c r="N640" s="102">
        <v>1406.71</v>
      </c>
      <c r="O640" s="102">
        <v>1406.71</v>
      </c>
      <c r="P640" s="102">
        <v>1406.71</v>
      </c>
      <c r="Q640" s="102">
        <v>1406.71</v>
      </c>
      <c r="R640" s="102">
        <v>1406.71</v>
      </c>
      <c r="S640" s="102">
        <v>337.45</v>
      </c>
    </row>
    <row r="641" spans="2:19">
      <c r="B641" s="5">
        <v>1954</v>
      </c>
      <c r="C641" s="102">
        <v>17653.63</v>
      </c>
      <c r="D641" s="102">
        <v>17653.63</v>
      </c>
      <c r="E641" s="102">
        <v>17653.63</v>
      </c>
      <c r="F641" s="102">
        <v>17653.63</v>
      </c>
      <c r="G641" s="102">
        <v>17653.63</v>
      </c>
      <c r="H641" s="102">
        <v>17653.63</v>
      </c>
      <c r="I641" s="102">
        <v>17653.63</v>
      </c>
      <c r="J641" s="102">
        <v>17653.63</v>
      </c>
      <c r="K641" s="102">
        <v>17653.63</v>
      </c>
      <c r="L641" s="102">
        <v>17653.63</v>
      </c>
      <c r="M641" s="102">
        <v>17653.63</v>
      </c>
      <c r="N641" s="102">
        <v>17653.63</v>
      </c>
      <c r="O641" s="102">
        <v>17653.63</v>
      </c>
      <c r="P641" s="102">
        <v>17653.63</v>
      </c>
      <c r="Q641" s="102">
        <v>17653.63</v>
      </c>
      <c r="R641" s="102">
        <v>17653.63</v>
      </c>
      <c r="S641" s="102">
        <v>17653.63</v>
      </c>
    </row>
    <row r="642" spans="2:19">
      <c r="B642" s="5">
        <v>1953</v>
      </c>
      <c r="C642" s="102">
        <v>1603.16</v>
      </c>
      <c r="D642" s="102">
        <v>1603.16</v>
      </c>
      <c r="E642" s="102">
        <v>1603.16</v>
      </c>
      <c r="F642" s="102">
        <v>1603.16</v>
      </c>
      <c r="G642" s="102">
        <v>1603.16</v>
      </c>
      <c r="H642" s="102">
        <v>1603.16</v>
      </c>
      <c r="I642" s="102">
        <v>1603.16</v>
      </c>
      <c r="J642" s="102">
        <v>1603.16</v>
      </c>
      <c r="K642" s="102">
        <v>1603.16</v>
      </c>
      <c r="L642" s="102">
        <v>1603.16</v>
      </c>
      <c r="M642" s="102">
        <v>1603.16</v>
      </c>
      <c r="N642" s="102">
        <v>1603.16</v>
      </c>
      <c r="O642" s="102">
        <v>1603.16</v>
      </c>
      <c r="P642" s="102">
        <v>1603.16</v>
      </c>
      <c r="Q642" s="102">
        <v>1603.16</v>
      </c>
      <c r="R642" s="102">
        <v>1603.16</v>
      </c>
      <c r="S642" s="102">
        <v>1603.16</v>
      </c>
    </row>
    <row r="643" spans="2:19">
      <c r="B643" s="5">
        <v>1952</v>
      </c>
      <c r="C643" s="102">
        <v>706.51</v>
      </c>
      <c r="D643" s="102">
        <v>706.51</v>
      </c>
      <c r="E643" s="102">
        <v>706.51</v>
      </c>
      <c r="F643" s="102">
        <v>706.51</v>
      </c>
      <c r="G643" s="102">
        <v>706.51</v>
      </c>
      <c r="H643" s="102">
        <v>706.51</v>
      </c>
      <c r="I643" s="102">
        <v>706.51</v>
      </c>
      <c r="J643" s="102">
        <v>706.51</v>
      </c>
      <c r="K643" s="102">
        <v>706.51</v>
      </c>
      <c r="L643" s="102">
        <v>706.51</v>
      </c>
      <c r="M643" s="102">
        <v>706.51</v>
      </c>
      <c r="N643" s="102">
        <v>706.51</v>
      </c>
      <c r="O643" s="102">
        <v>706.51</v>
      </c>
      <c r="P643" s="102">
        <v>706.51</v>
      </c>
      <c r="Q643" s="102">
        <v>706.51</v>
      </c>
      <c r="R643" s="102">
        <v>706.51</v>
      </c>
      <c r="S643" s="102">
        <v>706.51</v>
      </c>
    </row>
    <row r="644" spans="2:19">
      <c r="B644" s="5">
        <v>1951</v>
      </c>
      <c r="C644" s="102">
        <v>1456.36</v>
      </c>
      <c r="D644" s="102">
        <v>1456.36</v>
      </c>
      <c r="E644" s="102">
        <v>1456.36</v>
      </c>
      <c r="F644" s="102">
        <v>1456.36</v>
      </c>
      <c r="G644" s="102">
        <v>1456.36</v>
      </c>
      <c r="H644" s="102">
        <v>1456.36</v>
      </c>
      <c r="I644" s="102">
        <v>1456.36</v>
      </c>
      <c r="J644" s="102">
        <v>1456.36</v>
      </c>
      <c r="K644" s="102">
        <v>1456.36</v>
      </c>
      <c r="L644" s="102">
        <v>1456.36</v>
      </c>
      <c r="M644" s="102">
        <v>1253.1300000000001</v>
      </c>
      <c r="N644" s="102">
        <v>1253.1300000000001</v>
      </c>
      <c r="O644" s="102">
        <v>1253.1300000000001</v>
      </c>
      <c r="P644" s="102">
        <v>1253.1300000000001</v>
      </c>
      <c r="Q644" s="102">
        <v>1253.1300000000001</v>
      </c>
      <c r="R644" s="102">
        <v>1253.1300000000001</v>
      </c>
      <c r="S644" s="102">
        <v>1253.1300000000001</v>
      </c>
    </row>
    <row r="645" spans="2:19">
      <c r="B645" s="5">
        <v>1950</v>
      </c>
      <c r="C645" s="102">
        <v>312.51</v>
      </c>
      <c r="D645" s="102">
        <v>312.51</v>
      </c>
      <c r="E645" s="102">
        <v>312.51</v>
      </c>
      <c r="F645" s="102">
        <v>312.51</v>
      </c>
      <c r="G645" s="102">
        <v>312.51</v>
      </c>
      <c r="H645" s="102">
        <v>312.51</v>
      </c>
      <c r="I645" s="102">
        <v>312.51</v>
      </c>
      <c r="J645" s="102">
        <v>312.51</v>
      </c>
      <c r="K645" s="102">
        <v>312.51</v>
      </c>
      <c r="L645" s="102">
        <v>312.51</v>
      </c>
      <c r="M645" s="102">
        <v>312.51</v>
      </c>
      <c r="N645" s="102">
        <v>312.51</v>
      </c>
      <c r="O645" s="102">
        <v>312.51</v>
      </c>
      <c r="P645" s="102">
        <v>312.51</v>
      </c>
      <c r="Q645" s="102">
        <v>312.51</v>
      </c>
      <c r="R645" s="102">
        <v>312.51</v>
      </c>
      <c r="S645" s="102">
        <v>312.51</v>
      </c>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102">
        <v>5873.74</v>
      </c>
      <c r="D647" s="102">
        <v>5873.74</v>
      </c>
      <c r="E647" s="102">
        <v>5873.74</v>
      </c>
      <c r="F647" s="102">
        <v>5873.74</v>
      </c>
      <c r="G647" s="102">
        <v>5873.74</v>
      </c>
      <c r="H647" s="102">
        <v>5873.74</v>
      </c>
      <c r="I647" s="102">
        <v>5873.74</v>
      </c>
      <c r="J647" s="102">
        <v>5873.74</v>
      </c>
      <c r="K647" s="102">
        <v>5873.74</v>
      </c>
      <c r="L647" s="102">
        <v>5873.74</v>
      </c>
      <c r="M647" s="102">
        <v>5873.74</v>
      </c>
      <c r="N647" s="102">
        <v>5873.74</v>
      </c>
      <c r="O647" s="102">
        <v>5873.74</v>
      </c>
      <c r="P647" s="102">
        <v>5873.74</v>
      </c>
      <c r="Q647" s="102">
        <v>5873.74</v>
      </c>
      <c r="R647" s="102">
        <v>5873.74</v>
      </c>
      <c r="S647" s="102">
        <v>4940.63</v>
      </c>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842540.03000000014</v>
      </c>
      <c r="D666" s="7">
        <f>SUM(D588:D665)</f>
        <v>867208.16000000015</v>
      </c>
      <c r="E666" s="7">
        <f>SUM(E587:E665)</f>
        <v>904007.28000000014</v>
      </c>
      <c r="F666" s="7">
        <f>SUM(F586:F665)</f>
        <v>932981.62000000023</v>
      </c>
      <c r="G666" s="7">
        <f>SUM(G585:G665)</f>
        <v>967866.37000000023</v>
      </c>
      <c r="H666" s="7">
        <f>SUM(H579:H665)</f>
        <v>986601.65000000026</v>
      </c>
      <c r="I666" s="7">
        <f>SUM(I579:I665)</f>
        <v>1021254.6900000002</v>
      </c>
      <c r="J666" s="7">
        <f t="shared" ref="J666" si="9">SUM(J579:J665)</f>
        <v>1048553.7600000004</v>
      </c>
      <c r="K666" s="7">
        <f>SUM(K579:K665)</f>
        <v>1062312.1000000003</v>
      </c>
      <c r="L666" s="7">
        <f t="shared" ref="L666" si="10">SUM(L579:L665)</f>
        <v>1113701.4399999997</v>
      </c>
      <c r="M666" s="7">
        <f>SUM(M579:M665)</f>
        <v>1269548.4999999995</v>
      </c>
      <c r="N666" s="10">
        <f>SUM(N574:N665)</f>
        <v>1313292.8799999994</v>
      </c>
      <c r="O666" s="10">
        <f>SUM(O574:O665)</f>
        <v>1382648.0399999993</v>
      </c>
      <c r="P666" s="10">
        <f>SUM(P574:P665)</f>
        <v>1456514.2499999993</v>
      </c>
      <c r="Q666" s="10">
        <f>SUM(Q574:Q665)</f>
        <v>1540913.0199999993</v>
      </c>
      <c r="R666" s="10">
        <f>SUM(R573:R665)</f>
        <v>1631060.4199999995</v>
      </c>
      <c r="S666" s="10">
        <f>SUM(S573:S665)</f>
        <v>1566699.679999999</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102">
        <v>19552.830000000002</v>
      </c>
    </row>
    <row r="764" spans="1:19">
      <c r="A764" s="34"/>
      <c r="B764" s="5">
        <v>2021</v>
      </c>
      <c r="C764" s="32"/>
      <c r="D764" s="32"/>
      <c r="E764" s="32"/>
      <c r="F764" s="32"/>
      <c r="G764" s="32"/>
      <c r="H764" s="32"/>
      <c r="I764" s="32"/>
      <c r="J764" s="32"/>
      <c r="K764" s="32"/>
      <c r="L764" s="32"/>
      <c r="M764" s="32"/>
      <c r="N764" s="32"/>
      <c r="O764" s="32"/>
      <c r="P764" s="32"/>
      <c r="Q764" s="32"/>
      <c r="R764" s="102">
        <v>39285.4</v>
      </c>
      <c r="S764" s="102">
        <v>39285.4</v>
      </c>
    </row>
    <row r="765" spans="1:19">
      <c r="B765" s="5">
        <v>2020</v>
      </c>
      <c r="C765" s="32"/>
      <c r="D765" s="32"/>
      <c r="E765" s="32"/>
      <c r="F765" s="32"/>
      <c r="G765" s="32"/>
      <c r="H765" s="32"/>
      <c r="I765" s="32"/>
      <c r="J765" s="32"/>
      <c r="K765" s="32"/>
      <c r="L765" s="32"/>
      <c r="M765" s="32"/>
      <c r="N765" s="32"/>
      <c r="O765" s="32"/>
      <c r="P765" s="32"/>
      <c r="Q765" s="102">
        <v>53454.32</v>
      </c>
      <c r="R765" s="102">
        <v>53454.32</v>
      </c>
      <c r="S765" s="102">
        <v>53454.32</v>
      </c>
    </row>
    <row r="766" spans="1:19">
      <c r="A766" s="36"/>
      <c r="B766" s="5">
        <v>2019</v>
      </c>
      <c r="C766" s="32"/>
      <c r="D766" s="32"/>
      <c r="E766" s="32"/>
      <c r="F766" s="32"/>
      <c r="G766" s="32"/>
      <c r="H766" s="32"/>
      <c r="I766" s="32"/>
      <c r="J766" s="32"/>
      <c r="K766" s="32"/>
      <c r="L766" s="32"/>
      <c r="M766" s="32"/>
      <c r="N766" s="32"/>
      <c r="O766" s="32"/>
      <c r="P766" s="102">
        <v>41422.17</v>
      </c>
      <c r="Q766" s="102">
        <v>41422.17</v>
      </c>
      <c r="R766" s="102">
        <v>41422.17</v>
      </c>
      <c r="S766" s="102">
        <v>41422.17</v>
      </c>
    </row>
    <row r="767" spans="1:19">
      <c r="A767" s="36"/>
      <c r="B767" s="5">
        <v>2018</v>
      </c>
      <c r="C767" s="32"/>
      <c r="D767" s="32"/>
      <c r="E767" s="32"/>
      <c r="F767" s="32"/>
      <c r="G767" s="32"/>
      <c r="H767" s="32"/>
      <c r="I767" s="32"/>
      <c r="J767" s="32"/>
      <c r="K767" s="32"/>
      <c r="L767" s="32"/>
      <c r="M767" s="32"/>
      <c r="N767" s="32"/>
      <c r="O767" s="102">
        <v>23539.61</v>
      </c>
      <c r="P767" s="102">
        <v>23539.61</v>
      </c>
      <c r="Q767" s="102">
        <v>23539.61</v>
      </c>
      <c r="R767" s="102">
        <v>23539.61</v>
      </c>
      <c r="S767" s="102">
        <v>23539.61</v>
      </c>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102">
        <v>5940</v>
      </c>
      <c r="M770" s="102">
        <v>5940</v>
      </c>
      <c r="N770" s="102">
        <v>5940</v>
      </c>
      <c r="O770" s="102">
        <v>5940</v>
      </c>
      <c r="P770" s="102">
        <v>5940</v>
      </c>
      <c r="Q770" s="102">
        <v>5940</v>
      </c>
      <c r="R770" s="102">
        <v>5940</v>
      </c>
      <c r="S770" s="102">
        <v>5940</v>
      </c>
    </row>
    <row r="771" spans="2:19">
      <c r="B771" s="5">
        <v>2014</v>
      </c>
      <c r="C771" s="32"/>
      <c r="D771" s="32"/>
      <c r="E771" s="32"/>
      <c r="F771" s="32"/>
      <c r="G771" s="32"/>
      <c r="H771" s="32"/>
      <c r="I771" s="32"/>
      <c r="J771" s="32"/>
      <c r="K771" s="102">
        <v>14953.62</v>
      </c>
      <c r="L771" s="102">
        <v>14953.62</v>
      </c>
      <c r="M771" s="102">
        <v>14953.62</v>
      </c>
      <c r="N771" s="102">
        <v>14953.62</v>
      </c>
      <c r="O771" s="102">
        <v>14953.62</v>
      </c>
      <c r="P771" s="102">
        <v>14953.62</v>
      </c>
      <c r="Q771" s="102">
        <v>14953.62</v>
      </c>
      <c r="R771" s="102">
        <v>14953.62</v>
      </c>
      <c r="S771" s="102">
        <v>14953.62</v>
      </c>
    </row>
    <row r="772" spans="2:19">
      <c r="B772" s="5">
        <v>2013</v>
      </c>
      <c r="C772" s="32"/>
      <c r="D772" s="32"/>
      <c r="E772" s="32"/>
      <c r="F772" s="32"/>
      <c r="G772" s="32"/>
      <c r="H772" s="32"/>
      <c r="I772" s="32"/>
      <c r="J772" s="102">
        <v>30993.24</v>
      </c>
      <c r="K772" s="102">
        <v>30993.24</v>
      </c>
      <c r="L772" s="102">
        <v>30993.24</v>
      </c>
      <c r="M772" s="102">
        <v>30993.24</v>
      </c>
      <c r="N772" s="102">
        <v>30993.24</v>
      </c>
      <c r="O772" s="102">
        <v>30993.24</v>
      </c>
      <c r="P772" s="102">
        <v>30993.24</v>
      </c>
      <c r="Q772" s="102">
        <v>30993.24</v>
      </c>
      <c r="R772" s="102">
        <v>30993.24</v>
      </c>
      <c r="S772" s="102">
        <v>30993.24</v>
      </c>
    </row>
    <row r="773" spans="2:19">
      <c r="B773" s="5">
        <v>2012</v>
      </c>
      <c r="C773" s="32"/>
      <c r="D773" s="32"/>
      <c r="E773" s="32"/>
      <c r="F773" s="32"/>
      <c r="G773" s="32"/>
      <c r="H773" s="32"/>
      <c r="I773" s="102">
        <v>1509</v>
      </c>
      <c r="J773" s="102">
        <v>1509</v>
      </c>
      <c r="K773" s="102">
        <v>1509</v>
      </c>
      <c r="L773" s="102">
        <v>1509</v>
      </c>
      <c r="M773" s="102">
        <v>1509</v>
      </c>
      <c r="N773" s="102">
        <v>1509</v>
      </c>
      <c r="O773" s="102">
        <v>1509</v>
      </c>
      <c r="P773" s="102">
        <v>1509</v>
      </c>
      <c r="Q773" s="102">
        <v>1509</v>
      </c>
      <c r="R773" s="102">
        <v>1509</v>
      </c>
      <c r="S773" s="102">
        <v>1509</v>
      </c>
    </row>
    <row r="774" spans="2:19">
      <c r="B774" s="5">
        <v>2011</v>
      </c>
      <c r="C774" s="32"/>
      <c r="D774" s="32"/>
      <c r="E774" s="32"/>
      <c r="F774" s="32"/>
      <c r="G774" s="32"/>
      <c r="H774" s="102">
        <v>1169</v>
      </c>
      <c r="I774" s="102">
        <v>1169</v>
      </c>
      <c r="J774" s="102">
        <v>1169</v>
      </c>
      <c r="K774" s="102">
        <v>1169</v>
      </c>
      <c r="L774" s="102">
        <v>1169</v>
      </c>
      <c r="M774" s="102">
        <v>1169</v>
      </c>
      <c r="N774" s="102">
        <v>1169</v>
      </c>
      <c r="O774" s="102">
        <v>1169</v>
      </c>
      <c r="P774" s="102">
        <v>1169</v>
      </c>
      <c r="Q774" s="102">
        <v>1169</v>
      </c>
      <c r="R774" s="102">
        <v>1169</v>
      </c>
      <c r="S774" s="102">
        <v>1169</v>
      </c>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102">
        <v>10902.13</v>
      </c>
      <c r="G776" s="102">
        <v>10902.13</v>
      </c>
      <c r="H776" s="102">
        <v>10902.13</v>
      </c>
      <c r="I776" s="102">
        <v>10902.13</v>
      </c>
      <c r="J776" s="102">
        <v>10902.13</v>
      </c>
      <c r="K776" s="102">
        <v>10902.13</v>
      </c>
      <c r="L776" s="102">
        <v>10902.13</v>
      </c>
      <c r="M776" s="102">
        <v>10902.13</v>
      </c>
      <c r="N776" s="102">
        <v>10902.13</v>
      </c>
      <c r="O776" s="102">
        <v>10902.13</v>
      </c>
      <c r="P776" s="102">
        <v>10902.13</v>
      </c>
      <c r="Q776" s="102">
        <v>10902.13</v>
      </c>
      <c r="R776" s="102">
        <v>10902.13</v>
      </c>
      <c r="S776" s="102">
        <v>10902.13</v>
      </c>
    </row>
    <row r="777" spans="2:19">
      <c r="B777" s="5">
        <v>2008</v>
      </c>
      <c r="C777" s="32"/>
      <c r="D777" s="32"/>
      <c r="E777" s="102">
        <v>3292.64</v>
      </c>
      <c r="F777" s="102">
        <v>3292.64</v>
      </c>
      <c r="G777" s="102">
        <v>3292.64</v>
      </c>
      <c r="H777" s="102">
        <v>3292.64</v>
      </c>
      <c r="I777" s="102">
        <v>3292.64</v>
      </c>
      <c r="J777" s="102">
        <v>3292.64</v>
      </c>
      <c r="K777" s="102">
        <v>3292.64</v>
      </c>
      <c r="L777" s="102">
        <v>3292.64</v>
      </c>
      <c r="M777" s="102">
        <v>3292.64</v>
      </c>
      <c r="N777" s="102">
        <v>3292.64</v>
      </c>
      <c r="O777" s="102">
        <v>3292.64</v>
      </c>
      <c r="P777" s="102">
        <v>3292.64</v>
      </c>
      <c r="Q777" s="102">
        <v>3292.64</v>
      </c>
      <c r="R777" s="102">
        <v>3292.64</v>
      </c>
      <c r="S777" s="102">
        <v>3292.64</v>
      </c>
    </row>
    <row r="778" spans="2:19">
      <c r="B778" s="5">
        <v>2007</v>
      </c>
      <c r="C778" s="32"/>
      <c r="D778" s="102">
        <v>1895.5</v>
      </c>
      <c r="E778" s="102">
        <v>1895.5</v>
      </c>
      <c r="F778" s="102">
        <v>1895.5</v>
      </c>
      <c r="G778" s="102">
        <v>1895.5</v>
      </c>
      <c r="H778" s="102">
        <v>1895.5</v>
      </c>
      <c r="I778" s="102">
        <v>1895.5</v>
      </c>
      <c r="J778" s="102">
        <v>1895.5</v>
      </c>
      <c r="K778" s="102">
        <v>1895.5</v>
      </c>
      <c r="L778" s="102">
        <v>1895.5</v>
      </c>
      <c r="M778" s="102">
        <v>1895.5</v>
      </c>
      <c r="N778" s="102">
        <v>1895.5</v>
      </c>
      <c r="O778" s="102">
        <v>1895.5</v>
      </c>
      <c r="P778" s="102">
        <v>1895.5</v>
      </c>
      <c r="Q778" s="102">
        <v>1895.5</v>
      </c>
      <c r="R778" s="102">
        <v>1895.5</v>
      </c>
      <c r="S778" s="102">
        <v>1895.5</v>
      </c>
    </row>
    <row r="779" spans="2:19">
      <c r="B779" s="5">
        <v>2006</v>
      </c>
      <c r="C779" s="102">
        <v>956</v>
      </c>
      <c r="D779" s="102">
        <v>956</v>
      </c>
      <c r="E779" s="102">
        <v>956</v>
      </c>
      <c r="F779" s="102">
        <v>956</v>
      </c>
      <c r="G779" s="102">
        <v>956</v>
      </c>
      <c r="H779" s="102">
        <v>956</v>
      </c>
      <c r="I779" s="102">
        <v>956</v>
      </c>
      <c r="J779" s="102">
        <v>956</v>
      </c>
      <c r="K779" s="102">
        <v>956</v>
      </c>
      <c r="L779" s="102">
        <v>956</v>
      </c>
      <c r="M779" s="102">
        <v>956</v>
      </c>
      <c r="N779" s="102">
        <v>956</v>
      </c>
      <c r="O779" s="102">
        <v>956</v>
      </c>
      <c r="P779" s="102">
        <v>956</v>
      </c>
      <c r="Q779" s="102">
        <v>956</v>
      </c>
      <c r="R779" s="102">
        <v>439</v>
      </c>
      <c r="S779" s="102">
        <v>439</v>
      </c>
    </row>
    <row r="780" spans="2:19">
      <c r="B780" s="5">
        <v>2005</v>
      </c>
      <c r="C780" s="102">
        <v>979.04</v>
      </c>
      <c r="D780" s="102">
        <v>979.04</v>
      </c>
      <c r="E780" s="102">
        <v>979.04</v>
      </c>
      <c r="F780" s="102">
        <v>979.04</v>
      </c>
      <c r="G780" s="102">
        <v>979.04</v>
      </c>
      <c r="H780" s="102">
        <v>979.04</v>
      </c>
      <c r="I780" s="102">
        <v>979.04</v>
      </c>
      <c r="J780" s="102">
        <v>979.04</v>
      </c>
      <c r="K780" s="102">
        <v>979.04</v>
      </c>
      <c r="L780" s="102">
        <v>979.04</v>
      </c>
      <c r="M780" s="102">
        <v>979.04</v>
      </c>
      <c r="N780" s="102">
        <v>979.04</v>
      </c>
      <c r="O780" s="102">
        <v>979.04</v>
      </c>
      <c r="P780" s="102">
        <v>979.04</v>
      </c>
      <c r="Q780" s="102">
        <v>979.04</v>
      </c>
      <c r="R780" s="102">
        <v>979.04</v>
      </c>
      <c r="S780" s="102">
        <v>979.04</v>
      </c>
    </row>
    <row r="781" spans="2:19">
      <c r="B781" s="5">
        <v>2004</v>
      </c>
      <c r="C781" s="102">
        <v>4030</v>
      </c>
      <c r="D781" s="102">
        <v>4030</v>
      </c>
      <c r="E781" s="102">
        <v>4030</v>
      </c>
      <c r="F781" s="102">
        <v>4030</v>
      </c>
      <c r="G781" s="102">
        <v>4030</v>
      </c>
      <c r="H781" s="102">
        <v>4030</v>
      </c>
      <c r="I781" s="102">
        <v>4030</v>
      </c>
      <c r="J781" s="102">
        <v>4030</v>
      </c>
      <c r="K781" s="102">
        <v>4030</v>
      </c>
      <c r="L781" s="102">
        <v>4030</v>
      </c>
      <c r="M781" s="102">
        <v>4030</v>
      </c>
      <c r="N781" s="102">
        <v>4030</v>
      </c>
      <c r="O781" s="102">
        <v>4030</v>
      </c>
      <c r="P781" s="102">
        <v>4030</v>
      </c>
      <c r="Q781" s="102">
        <v>4030</v>
      </c>
      <c r="R781" s="102">
        <v>4030</v>
      </c>
      <c r="S781" s="102">
        <v>4030</v>
      </c>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102">
        <v>6282.91</v>
      </c>
      <c r="D783" s="102">
        <v>6282.91</v>
      </c>
      <c r="E783" s="102">
        <v>6282.91</v>
      </c>
      <c r="F783" s="102">
        <v>6282.91</v>
      </c>
      <c r="G783" s="102">
        <v>6282.91</v>
      </c>
      <c r="H783" s="102">
        <v>6282.91</v>
      </c>
      <c r="I783" s="102">
        <v>6282.91</v>
      </c>
      <c r="J783" s="102">
        <v>6282.91</v>
      </c>
      <c r="K783" s="102">
        <v>6282.91</v>
      </c>
      <c r="L783" s="102">
        <v>3818.89</v>
      </c>
      <c r="M783" s="102">
        <v>3818.89</v>
      </c>
      <c r="N783" s="102">
        <v>1354.87</v>
      </c>
      <c r="O783" s="102">
        <v>1354.87</v>
      </c>
      <c r="P783" s="102">
        <v>1354.87</v>
      </c>
      <c r="Q783" s="102">
        <v>1354.87</v>
      </c>
      <c r="R783" s="102">
        <v>1354.87</v>
      </c>
      <c r="S783" s="102">
        <v>1354.87</v>
      </c>
    </row>
    <row r="784" spans="2:19">
      <c r="B784" s="5">
        <v>2001</v>
      </c>
      <c r="C784" s="102">
        <v>27930.880000000001</v>
      </c>
      <c r="D784" s="102">
        <v>27930.880000000001</v>
      </c>
      <c r="E784" s="102">
        <v>27930.880000000001</v>
      </c>
      <c r="F784" s="102">
        <v>27930.880000000001</v>
      </c>
      <c r="G784" s="102">
        <v>27930.880000000001</v>
      </c>
      <c r="H784" s="102">
        <v>27930.880000000001</v>
      </c>
      <c r="I784" s="102">
        <v>27930.880000000001</v>
      </c>
      <c r="J784" s="102">
        <v>27930.880000000001</v>
      </c>
      <c r="K784" s="102">
        <v>27930.880000000001</v>
      </c>
      <c r="L784" s="102">
        <v>27930.880000000001</v>
      </c>
      <c r="M784" s="102">
        <v>27930.880000000001</v>
      </c>
      <c r="N784" s="102">
        <v>27930.880000000001</v>
      </c>
      <c r="O784" s="102">
        <v>27930.880000000001</v>
      </c>
      <c r="P784" s="102">
        <v>27930.880000000001</v>
      </c>
      <c r="Q784" s="102">
        <v>27930.880000000001</v>
      </c>
      <c r="R784" s="102">
        <v>27930.880000000001</v>
      </c>
      <c r="S784" s="102">
        <v>27930.880000000001</v>
      </c>
    </row>
    <row r="785" spans="2:19">
      <c r="B785" s="5">
        <v>2000</v>
      </c>
      <c r="C785" s="102">
        <v>9531.44</v>
      </c>
      <c r="D785" s="102">
        <v>9531.44</v>
      </c>
      <c r="E785" s="102">
        <v>9531.44</v>
      </c>
      <c r="F785" s="102">
        <v>9531.44</v>
      </c>
      <c r="G785" s="102">
        <v>9531.44</v>
      </c>
      <c r="H785" s="102">
        <v>9531.44</v>
      </c>
      <c r="I785" s="102">
        <v>9531.44</v>
      </c>
      <c r="J785" s="102">
        <v>8143.54</v>
      </c>
      <c r="K785" s="102">
        <v>8143.54</v>
      </c>
      <c r="L785" s="102">
        <v>8143.54</v>
      </c>
      <c r="M785" s="102">
        <v>8143.54</v>
      </c>
      <c r="N785" s="102">
        <v>8143.54</v>
      </c>
      <c r="O785" s="102">
        <v>8143.54</v>
      </c>
      <c r="P785" s="102">
        <v>8143.54</v>
      </c>
      <c r="Q785" s="102">
        <v>8143.54</v>
      </c>
      <c r="R785" s="102">
        <v>8143.54</v>
      </c>
      <c r="S785" s="102">
        <v>8143.54</v>
      </c>
    </row>
    <row r="786" spans="2:19">
      <c r="B786" s="5">
        <v>1999</v>
      </c>
      <c r="C786" s="102">
        <v>14926.78</v>
      </c>
      <c r="D786" s="102">
        <v>14926.78</v>
      </c>
      <c r="E786" s="102">
        <v>14926.78</v>
      </c>
      <c r="F786" s="102">
        <v>14926.78</v>
      </c>
      <c r="G786" s="102">
        <v>14926.78</v>
      </c>
      <c r="H786" s="102">
        <v>14926.78</v>
      </c>
      <c r="I786" s="102">
        <v>14926.78</v>
      </c>
      <c r="J786" s="102">
        <v>14926.78</v>
      </c>
      <c r="K786" s="102">
        <v>14926.78</v>
      </c>
      <c r="L786" s="102">
        <v>14926.78</v>
      </c>
      <c r="M786" s="102">
        <v>14926.78</v>
      </c>
      <c r="N786" s="102">
        <v>13617.6</v>
      </c>
      <c r="O786" s="102">
        <v>13617.6</v>
      </c>
      <c r="P786" s="102">
        <v>13617.6</v>
      </c>
      <c r="Q786" s="102">
        <v>13617.6</v>
      </c>
      <c r="R786" s="102">
        <v>13617.6</v>
      </c>
      <c r="S786" s="102">
        <v>13617.6</v>
      </c>
    </row>
    <row r="787" spans="2:19">
      <c r="B787" s="5">
        <v>1998</v>
      </c>
      <c r="C787" s="102">
        <v>7889.4</v>
      </c>
      <c r="D787" s="102">
        <v>7889.4</v>
      </c>
      <c r="E787" s="102">
        <v>7889.4</v>
      </c>
      <c r="F787" s="102">
        <v>7889.4</v>
      </c>
      <c r="G787" s="102">
        <v>7889.4</v>
      </c>
      <c r="H787" s="102">
        <v>7889.4</v>
      </c>
      <c r="I787" s="102">
        <v>7889.4</v>
      </c>
      <c r="J787" s="102">
        <v>7889.4</v>
      </c>
      <c r="K787" s="102">
        <v>7889.4</v>
      </c>
      <c r="L787" s="102">
        <v>7889.4</v>
      </c>
      <c r="M787" s="102">
        <v>7889.4</v>
      </c>
      <c r="N787" s="102">
        <v>6317.01</v>
      </c>
      <c r="O787" s="102">
        <v>6317.01</v>
      </c>
      <c r="P787" s="102">
        <v>6317.01</v>
      </c>
      <c r="Q787" s="102">
        <v>6317.01</v>
      </c>
      <c r="R787" s="102">
        <v>6317.01</v>
      </c>
      <c r="S787" s="102">
        <v>6317.01</v>
      </c>
    </row>
    <row r="788" spans="2:19">
      <c r="B788" s="5">
        <v>1997</v>
      </c>
      <c r="C788" s="102">
        <v>21064.13</v>
      </c>
      <c r="D788" s="102">
        <v>21064.13</v>
      </c>
      <c r="E788" s="102">
        <v>21064.13</v>
      </c>
      <c r="F788" s="102">
        <v>21064.13</v>
      </c>
      <c r="G788" s="102">
        <v>21064.13</v>
      </c>
      <c r="H788" s="102">
        <v>21064.13</v>
      </c>
      <c r="I788" s="102">
        <v>21064.13</v>
      </c>
      <c r="J788" s="102">
        <v>21064.13</v>
      </c>
      <c r="K788" s="102">
        <v>21064.13</v>
      </c>
      <c r="L788" s="102">
        <v>21064.13</v>
      </c>
      <c r="M788" s="102">
        <v>4346.34</v>
      </c>
      <c r="N788" s="102">
        <v>4346.34</v>
      </c>
      <c r="O788" s="102">
        <v>4346.34</v>
      </c>
      <c r="P788" s="102">
        <v>4346.34</v>
      </c>
      <c r="Q788" s="102">
        <v>4346.34</v>
      </c>
      <c r="R788" s="102">
        <v>4346.34</v>
      </c>
      <c r="S788" s="102">
        <v>4346.34</v>
      </c>
    </row>
    <row r="789" spans="2:19">
      <c r="B789" s="5">
        <v>1996</v>
      </c>
      <c r="C789" s="102">
        <v>2596.34</v>
      </c>
      <c r="D789" s="102">
        <v>2596.34</v>
      </c>
      <c r="E789" s="102">
        <v>2596.34</v>
      </c>
      <c r="F789" s="102">
        <v>2596.34</v>
      </c>
      <c r="G789" s="102">
        <v>2596.34</v>
      </c>
      <c r="H789" s="102">
        <v>2596.34</v>
      </c>
      <c r="I789" s="102">
        <v>2596.34</v>
      </c>
      <c r="J789" s="102">
        <v>2596.34</v>
      </c>
      <c r="K789" s="102">
        <v>2596.34</v>
      </c>
      <c r="L789" s="102">
        <v>2596.34</v>
      </c>
      <c r="M789" s="102">
        <v>460.16</v>
      </c>
      <c r="N789" s="33"/>
      <c r="O789" s="33"/>
      <c r="P789" s="33"/>
      <c r="Q789" s="33"/>
      <c r="R789" s="33"/>
      <c r="S789" s="33"/>
    </row>
    <row r="790" spans="2:19">
      <c r="B790" s="5">
        <v>1995</v>
      </c>
      <c r="C790" s="102">
        <v>40109.32</v>
      </c>
      <c r="D790" s="102">
        <v>40109.32</v>
      </c>
      <c r="E790" s="102">
        <v>40109.32</v>
      </c>
      <c r="F790" s="102">
        <v>40109.32</v>
      </c>
      <c r="G790" s="102">
        <v>40109.32</v>
      </c>
      <c r="H790" s="102">
        <v>40109.32</v>
      </c>
      <c r="I790" s="102">
        <v>40109.32</v>
      </c>
      <c r="J790" s="102">
        <v>40109.32</v>
      </c>
      <c r="K790" s="102">
        <v>40109.32</v>
      </c>
      <c r="L790" s="102">
        <v>29617.61</v>
      </c>
      <c r="M790" s="102">
        <v>29617.61</v>
      </c>
      <c r="N790" s="102">
        <v>22076.05</v>
      </c>
      <c r="O790" s="102">
        <v>22076.05</v>
      </c>
      <c r="P790" s="102">
        <v>22076.05</v>
      </c>
      <c r="Q790" s="102">
        <v>22076.05</v>
      </c>
      <c r="R790" s="102">
        <v>22076.05</v>
      </c>
      <c r="S790" s="102">
        <v>22076.05</v>
      </c>
    </row>
    <row r="791" spans="2:19">
      <c r="B791" s="5">
        <v>1994</v>
      </c>
      <c r="C791" s="102">
        <v>6330.78</v>
      </c>
      <c r="D791" s="102">
        <v>6330.78</v>
      </c>
      <c r="E791" s="102">
        <v>6330.78</v>
      </c>
      <c r="F791" s="102">
        <v>6330.78</v>
      </c>
      <c r="G791" s="102">
        <v>6330.78</v>
      </c>
      <c r="H791" s="102">
        <v>6330.78</v>
      </c>
      <c r="I791" s="102">
        <v>6330.78</v>
      </c>
      <c r="J791" s="102">
        <v>6330.78</v>
      </c>
      <c r="K791" s="102">
        <v>6330.78</v>
      </c>
      <c r="L791" s="102">
        <v>6330.78</v>
      </c>
      <c r="M791" s="102">
        <v>6330.78</v>
      </c>
      <c r="N791" s="102">
        <v>4132.22</v>
      </c>
      <c r="O791" s="102">
        <v>4132.22</v>
      </c>
      <c r="P791" s="102">
        <v>4132.22</v>
      </c>
      <c r="Q791" s="102">
        <v>4132.22</v>
      </c>
      <c r="R791" s="102">
        <v>4132.22</v>
      </c>
      <c r="S791" s="102">
        <v>4132.22</v>
      </c>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102">
        <v>2373.67</v>
      </c>
      <c r="D795" s="102">
        <v>2373.67</v>
      </c>
      <c r="E795" s="102">
        <v>2373.67</v>
      </c>
      <c r="F795" s="102">
        <v>2373.67</v>
      </c>
      <c r="G795" s="102">
        <v>2373.67</v>
      </c>
      <c r="H795" s="102">
        <v>2373.67</v>
      </c>
      <c r="I795" s="102">
        <v>2373.67</v>
      </c>
      <c r="J795" s="102">
        <v>2373.67</v>
      </c>
      <c r="K795" s="102">
        <v>2373.67</v>
      </c>
      <c r="L795" s="102">
        <v>2373.67</v>
      </c>
      <c r="M795" s="102">
        <v>2373.67</v>
      </c>
      <c r="N795" s="102">
        <v>2373.67</v>
      </c>
      <c r="O795" s="102">
        <v>2373.67</v>
      </c>
      <c r="P795" s="102">
        <v>2373.67</v>
      </c>
      <c r="Q795" s="102">
        <v>2373.67</v>
      </c>
      <c r="R795" s="102">
        <v>2373.67</v>
      </c>
      <c r="S795" s="102">
        <v>2373.67</v>
      </c>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102">
        <v>2511.4</v>
      </c>
      <c r="D798" s="102">
        <v>2511.4</v>
      </c>
      <c r="E798" s="102">
        <v>2511.4</v>
      </c>
      <c r="F798" s="102">
        <v>2511.4</v>
      </c>
      <c r="G798" s="102">
        <v>2511.4</v>
      </c>
      <c r="H798" s="102">
        <v>2511.4</v>
      </c>
      <c r="I798" s="102">
        <v>2511.4</v>
      </c>
      <c r="J798" s="102">
        <v>2511.4</v>
      </c>
      <c r="K798" s="102">
        <v>2511.4</v>
      </c>
      <c r="L798" s="102">
        <v>2511.4</v>
      </c>
      <c r="M798" s="102">
        <v>2511.4</v>
      </c>
      <c r="N798" s="102">
        <v>2511.4</v>
      </c>
      <c r="O798" s="102">
        <v>2511.4</v>
      </c>
      <c r="P798" s="102">
        <v>2511.4</v>
      </c>
      <c r="Q798" s="102">
        <v>2511.4</v>
      </c>
      <c r="R798" s="102">
        <v>2511.4</v>
      </c>
      <c r="S798" s="102">
        <v>2511.4</v>
      </c>
    </row>
    <row r="799" spans="2:19">
      <c r="B799" s="5">
        <v>1986</v>
      </c>
      <c r="C799" s="102">
        <v>1433.05</v>
      </c>
      <c r="D799" s="102">
        <v>1433.05</v>
      </c>
      <c r="E799" s="102">
        <v>1433.05</v>
      </c>
      <c r="F799" s="102">
        <v>1433.05</v>
      </c>
      <c r="G799" s="102">
        <v>1433.05</v>
      </c>
      <c r="H799" s="102">
        <v>1433.05</v>
      </c>
      <c r="I799" s="102">
        <v>1433.05</v>
      </c>
      <c r="J799" s="102">
        <v>1433.05</v>
      </c>
      <c r="K799" s="102">
        <v>1433.05</v>
      </c>
      <c r="L799" s="102">
        <v>1433.05</v>
      </c>
      <c r="M799" s="102">
        <v>1433.05</v>
      </c>
      <c r="N799" s="102">
        <v>1433.05</v>
      </c>
      <c r="O799" s="102">
        <v>1433.05</v>
      </c>
      <c r="P799" s="102">
        <v>1433.05</v>
      </c>
      <c r="Q799" s="102">
        <v>1433.05</v>
      </c>
      <c r="R799" s="102">
        <v>1433.05</v>
      </c>
      <c r="S799" s="102">
        <v>1433.05</v>
      </c>
    </row>
    <row r="800" spans="2:19">
      <c r="B800" s="5">
        <v>1985</v>
      </c>
      <c r="C800" s="102">
        <v>896.96</v>
      </c>
      <c r="D800" s="102">
        <v>896.96</v>
      </c>
      <c r="E800" s="102">
        <v>896.96</v>
      </c>
      <c r="F800" s="102">
        <v>896.96</v>
      </c>
      <c r="G800" s="102">
        <v>896.96</v>
      </c>
      <c r="H800" s="102">
        <v>896.96</v>
      </c>
      <c r="I800" s="102">
        <v>896.96</v>
      </c>
      <c r="J800" s="102">
        <v>896.96</v>
      </c>
      <c r="K800" s="102">
        <v>896.96</v>
      </c>
      <c r="L800" s="102">
        <v>896.96</v>
      </c>
      <c r="M800" s="102">
        <v>896.96</v>
      </c>
      <c r="N800" s="102">
        <v>896.96</v>
      </c>
      <c r="O800" s="102">
        <v>896.96</v>
      </c>
      <c r="P800" s="102">
        <v>896.96</v>
      </c>
      <c r="Q800" s="102">
        <v>896.96</v>
      </c>
      <c r="R800" s="102">
        <v>896.96</v>
      </c>
      <c r="S800" s="102">
        <v>896.96</v>
      </c>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102">
        <v>1637.34</v>
      </c>
      <c r="D803" s="102">
        <v>1637.34</v>
      </c>
      <c r="E803" s="102">
        <v>1637.34</v>
      </c>
      <c r="F803" s="102">
        <v>1637.34</v>
      </c>
      <c r="G803" s="102">
        <v>1637.34</v>
      </c>
      <c r="H803" s="102">
        <v>1637.34</v>
      </c>
      <c r="I803" s="102">
        <v>1637.34</v>
      </c>
      <c r="J803" s="102">
        <v>1637.34</v>
      </c>
      <c r="K803" s="102">
        <v>1637.34</v>
      </c>
      <c r="L803" s="102">
        <v>1637.34</v>
      </c>
      <c r="M803" s="102">
        <v>1637.34</v>
      </c>
      <c r="N803" s="102">
        <v>1637.34</v>
      </c>
      <c r="O803" s="102">
        <v>1637.34</v>
      </c>
      <c r="P803" s="102">
        <v>1637.34</v>
      </c>
      <c r="Q803" s="102">
        <v>1637.34</v>
      </c>
      <c r="R803" s="102">
        <v>1637.34</v>
      </c>
      <c r="S803" s="102">
        <v>1637.34</v>
      </c>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151479.43999999997</v>
      </c>
      <c r="D856" s="7">
        <f>SUM(D778:D855)</f>
        <v>153374.93999999997</v>
      </c>
      <c r="E856" s="7">
        <f>SUM(E777:E855)</f>
        <v>156667.57999999999</v>
      </c>
      <c r="F856" s="7">
        <f>SUM(F776:F855)</f>
        <v>167569.70999999996</v>
      </c>
      <c r="G856" s="7">
        <f>SUM(G775:G855)</f>
        <v>167569.70999999996</v>
      </c>
      <c r="H856" s="7">
        <f>SUM(H769:H855)</f>
        <v>168738.70999999996</v>
      </c>
      <c r="I856" s="7">
        <f>SUM(I769:I855)</f>
        <v>170247.71</v>
      </c>
      <c r="J856" s="7">
        <f t="shared" ref="J856" si="13">SUM(J769:J855)</f>
        <v>199853.05</v>
      </c>
      <c r="K856" s="7">
        <f>SUM(K769:K855)</f>
        <v>214806.66999999998</v>
      </c>
      <c r="L856" s="7">
        <f t="shared" ref="L856" si="14">SUM(L769:L855)</f>
        <v>207790.93999999997</v>
      </c>
      <c r="M856" s="7">
        <f>SUM(M769:M855)</f>
        <v>188936.97</v>
      </c>
      <c r="N856" s="10">
        <f>SUM(N764:N855)</f>
        <v>173391.09999999998</v>
      </c>
      <c r="O856" s="10">
        <f>SUM(O764:O855)</f>
        <v>196930.71</v>
      </c>
      <c r="P856" s="10">
        <f>SUM(P764:P855)</f>
        <v>238352.88</v>
      </c>
      <c r="Q856" s="10">
        <f>SUM(Q764:Q855)</f>
        <v>291807.20000000007</v>
      </c>
      <c r="R856" s="10">
        <f>SUM(R763:R855)</f>
        <v>330575.59999999998</v>
      </c>
      <c r="S856" s="10">
        <f>SUM(S763:S855)</f>
        <v>350128.43</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102">
        <v>584372.31000000006</v>
      </c>
    </row>
    <row r="859" spans="1:19">
      <c r="A859" s="34"/>
      <c r="B859" s="5">
        <v>2021</v>
      </c>
      <c r="C859" s="32"/>
      <c r="D859" s="32"/>
      <c r="E859" s="32"/>
      <c r="F859" s="32"/>
      <c r="G859" s="32"/>
      <c r="H859" s="32"/>
      <c r="I859" s="32"/>
      <c r="J859" s="32"/>
      <c r="K859" s="32"/>
      <c r="L859" s="32"/>
      <c r="M859" s="32"/>
      <c r="N859" s="32"/>
      <c r="O859" s="32"/>
      <c r="P859" s="32"/>
      <c r="Q859" s="32"/>
      <c r="R859" s="102">
        <v>298593.25</v>
      </c>
      <c r="S859" s="102">
        <v>308871.17</v>
      </c>
    </row>
    <row r="860" spans="1:19">
      <c r="B860" s="5">
        <v>2020</v>
      </c>
      <c r="C860" s="32"/>
      <c r="D860" s="32"/>
      <c r="E860" s="32"/>
      <c r="F860" s="32"/>
      <c r="G860" s="32"/>
      <c r="H860" s="32"/>
      <c r="I860" s="32"/>
      <c r="J860" s="32"/>
      <c r="K860" s="32"/>
      <c r="L860" s="32"/>
      <c r="M860" s="32"/>
      <c r="N860" s="32"/>
      <c r="O860" s="32"/>
      <c r="P860" s="32"/>
      <c r="Q860" s="102">
        <v>131150.79</v>
      </c>
      <c r="R860" s="102">
        <v>131150.79</v>
      </c>
      <c r="S860" s="102">
        <v>131150.79</v>
      </c>
    </row>
    <row r="861" spans="1:19">
      <c r="A861" s="36"/>
      <c r="B861" s="5">
        <v>2019</v>
      </c>
      <c r="C861" s="32"/>
      <c r="D861" s="32"/>
      <c r="E861" s="32"/>
      <c r="F861" s="32"/>
      <c r="G861" s="32"/>
      <c r="H861" s="32"/>
      <c r="I861" s="32"/>
      <c r="J861" s="32"/>
      <c r="K861" s="32"/>
      <c r="L861" s="32"/>
      <c r="M861" s="32"/>
      <c r="N861" s="32"/>
      <c r="O861" s="32"/>
      <c r="P861" s="102">
        <v>142028.18</v>
      </c>
      <c r="Q861" s="102">
        <v>142028.18</v>
      </c>
      <c r="R861" s="102">
        <v>142028.18</v>
      </c>
      <c r="S861" s="102">
        <v>142028.18</v>
      </c>
    </row>
    <row r="862" spans="1:19">
      <c r="A862" s="36"/>
      <c r="B862" s="5">
        <v>2018</v>
      </c>
      <c r="C862" s="32"/>
      <c r="D862" s="32"/>
      <c r="E862" s="32"/>
      <c r="F862" s="32"/>
      <c r="G862" s="32"/>
      <c r="H862" s="32"/>
      <c r="I862" s="32"/>
      <c r="J862" s="32"/>
      <c r="K862" s="32"/>
      <c r="L862" s="32"/>
      <c r="M862" s="32"/>
      <c r="N862" s="32"/>
      <c r="O862" s="102">
        <v>119263.56</v>
      </c>
      <c r="P862" s="102">
        <v>119263.56</v>
      </c>
      <c r="Q862" s="102">
        <v>119263.56</v>
      </c>
      <c r="R862" s="102">
        <v>119263.56</v>
      </c>
      <c r="S862" s="102">
        <v>119263.56</v>
      </c>
    </row>
    <row r="863" spans="1:19">
      <c r="A863" s="36"/>
      <c r="B863" s="5">
        <v>2017</v>
      </c>
      <c r="C863" s="32"/>
      <c r="D863" s="32"/>
      <c r="E863" s="32"/>
      <c r="F863" s="32"/>
      <c r="G863" s="32"/>
      <c r="H863" s="32"/>
      <c r="I863" s="32"/>
      <c r="J863" s="32"/>
      <c r="K863" s="32"/>
      <c r="L863" s="32"/>
      <c r="M863" s="32"/>
      <c r="N863" s="102">
        <v>97318.75</v>
      </c>
      <c r="O863" s="102">
        <v>97318.75</v>
      </c>
      <c r="P863" s="102">
        <v>97318.75</v>
      </c>
      <c r="Q863" s="102">
        <v>97318.75</v>
      </c>
      <c r="R863" s="102">
        <v>97318.75</v>
      </c>
      <c r="S863" s="102">
        <v>97318.75</v>
      </c>
    </row>
    <row r="864" spans="1:19">
      <c r="B864" s="5">
        <v>2016</v>
      </c>
      <c r="C864" s="32"/>
      <c r="D864" s="32"/>
      <c r="E864" s="32"/>
      <c r="F864" s="32"/>
      <c r="G864" s="32"/>
      <c r="H864" s="32"/>
      <c r="I864" s="32"/>
      <c r="J864" s="32"/>
      <c r="K864" s="32"/>
      <c r="L864" s="32"/>
      <c r="M864" s="102">
        <v>192574.89</v>
      </c>
      <c r="N864" s="102">
        <v>200017.49</v>
      </c>
      <c r="O864" s="102">
        <v>200017.49</v>
      </c>
      <c r="P864" s="102">
        <v>200017.49</v>
      </c>
      <c r="Q864" s="102">
        <v>200017.49</v>
      </c>
      <c r="R864" s="102">
        <v>200017.49</v>
      </c>
      <c r="S864" s="102">
        <v>200017.49</v>
      </c>
    </row>
    <row r="865" spans="2:19">
      <c r="B865" s="5">
        <v>2015</v>
      </c>
      <c r="C865" s="32"/>
      <c r="D865" s="32"/>
      <c r="E865" s="32"/>
      <c r="F865" s="32"/>
      <c r="G865" s="32"/>
      <c r="H865" s="32"/>
      <c r="I865" s="32"/>
      <c r="J865" s="32"/>
      <c r="K865" s="32"/>
      <c r="L865" s="102">
        <v>42277</v>
      </c>
      <c r="M865" s="102">
        <v>42277</v>
      </c>
      <c r="N865" s="102">
        <v>42277</v>
      </c>
      <c r="O865" s="102">
        <v>42277</v>
      </c>
      <c r="P865" s="102">
        <v>42277</v>
      </c>
      <c r="Q865" s="102">
        <v>42277</v>
      </c>
      <c r="R865" s="102">
        <v>42277</v>
      </c>
      <c r="S865" s="102">
        <v>42277</v>
      </c>
    </row>
    <row r="866" spans="2:19">
      <c r="B866" s="5">
        <v>2014</v>
      </c>
      <c r="C866" s="32"/>
      <c r="D866" s="32"/>
      <c r="E866" s="32"/>
      <c r="F866" s="32"/>
      <c r="G866" s="32"/>
      <c r="H866" s="32"/>
      <c r="I866" s="32"/>
      <c r="J866" s="32"/>
      <c r="K866" s="102">
        <v>581705.24</v>
      </c>
      <c r="L866" s="102">
        <v>581705.24</v>
      </c>
      <c r="M866" s="102">
        <v>581705.24</v>
      </c>
      <c r="N866" s="102">
        <v>581705.24</v>
      </c>
      <c r="O866" s="102">
        <v>581705.24</v>
      </c>
      <c r="P866" s="102">
        <v>581705.24</v>
      </c>
      <c r="Q866" s="102">
        <v>581705.24</v>
      </c>
      <c r="R866" s="102">
        <v>581705.24</v>
      </c>
      <c r="S866" s="102">
        <v>581705.24</v>
      </c>
    </row>
    <row r="867" spans="2:19">
      <c r="B867" s="5">
        <v>2013</v>
      </c>
      <c r="C867" s="32"/>
      <c r="D867" s="32"/>
      <c r="E867" s="32"/>
      <c r="F867" s="32"/>
      <c r="G867" s="32"/>
      <c r="H867" s="32"/>
      <c r="I867" s="32"/>
      <c r="J867" s="102">
        <v>162887.79999999999</v>
      </c>
      <c r="K867" s="102">
        <v>162887.79999999999</v>
      </c>
      <c r="L867" s="102">
        <v>167847.8</v>
      </c>
      <c r="M867" s="102">
        <v>167847.8</v>
      </c>
      <c r="N867" s="102">
        <v>167847.8</v>
      </c>
      <c r="O867" s="102">
        <v>167847.8</v>
      </c>
      <c r="P867" s="102">
        <v>161928.79999999999</v>
      </c>
      <c r="Q867" s="102">
        <v>161928.79999999999</v>
      </c>
      <c r="R867" s="102">
        <v>161928.79999999999</v>
      </c>
      <c r="S867" s="102">
        <v>161928.79999999999</v>
      </c>
    </row>
    <row r="868" spans="2:19">
      <c r="B868" s="5">
        <v>2012</v>
      </c>
      <c r="C868" s="32"/>
      <c r="D868" s="32"/>
      <c r="E868" s="32"/>
      <c r="F868" s="32"/>
      <c r="G868" s="32"/>
      <c r="H868" s="32"/>
      <c r="I868" s="102">
        <v>41592.68</v>
      </c>
      <c r="J868" s="102">
        <v>41592.68</v>
      </c>
      <c r="K868" s="102">
        <v>41592.68</v>
      </c>
      <c r="L868" s="102">
        <v>41592.68</v>
      </c>
      <c r="M868" s="102">
        <v>41592.68</v>
      </c>
      <c r="N868" s="102">
        <v>41592.68</v>
      </c>
      <c r="O868" s="102">
        <v>41592.68</v>
      </c>
      <c r="P868" s="102">
        <v>41592.68</v>
      </c>
      <c r="Q868" s="102">
        <v>41592.68</v>
      </c>
      <c r="R868" s="102">
        <v>41592.68</v>
      </c>
      <c r="S868" s="102">
        <v>41592.68</v>
      </c>
    </row>
    <row r="869" spans="2:19">
      <c r="B869" s="5">
        <v>2011</v>
      </c>
      <c r="C869" s="32"/>
      <c r="D869" s="32"/>
      <c r="E869" s="32"/>
      <c r="F869" s="32"/>
      <c r="G869" s="32"/>
      <c r="H869" s="102">
        <v>249665.22</v>
      </c>
      <c r="I869" s="102">
        <v>249665.22</v>
      </c>
      <c r="J869" s="102">
        <v>249665.22</v>
      </c>
      <c r="K869" s="102">
        <v>249665.22</v>
      </c>
      <c r="L869" s="102">
        <v>249665.22</v>
      </c>
      <c r="M869" s="102">
        <v>249665.22</v>
      </c>
      <c r="N869" s="102">
        <v>249665.22</v>
      </c>
      <c r="O869" s="102">
        <v>249665.22</v>
      </c>
      <c r="P869" s="102">
        <v>249665.22</v>
      </c>
      <c r="Q869" s="102">
        <v>249665.22</v>
      </c>
      <c r="R869" s="102">
        <v>249665.22</v>
      </c>
      <c r="S869" s="102">
        <v>249665.22</v>
      </c>
    </row>
    <row r="870" spans="2:19">
      <c r="B870" s="5">
        <v>2010</v>
      </c>
      <c r="C870" s="32"/>
      <c r="D870" s="32"/>
      <c r="E870" s="32"/>
      <c r="F870" s="32"/>
      <c r="G870" s="102">
        <v>45095.14</v>
      </c>
      <c r="H870" s="102">
        <v>45095.14</v>
      </c>
      <c r="I870" s="102">
        <v>46335.14</v>
      </c>
      <c r="J870" s="102">
        <v>46335.14</v>
      </c>
      <c r="K870" s="102">
        <v>46335.14</v>
      </c>
      <c r="L870" s="102">
        <v>46335.14</v>
      </c>
      <c r="M870" s="102">
        <v>46335.14</v>
      </c>
      <c r="N870" s="102">
        <v>46335.14</v>
      </c>
      <c r="O870" s="102">
        <v>46335.14</v>
      </c>
      <c r="P870" s="102">
        <v>38675.14</v>
      </c>
      <c r="Q870" s="102">
        <v>38675.14</v>
      </c>
      <c r="R870" s="102">
        <v>38675.14</v>
      </c>
      <c r="S870" s="102">
        <v>38675.14</v>
      </c>
    </row>
    <row r="871" spans="2:19">
      <c r="B871" s="5">
        <v>2009</v>
      </c>
      <c r="C871" s="32"/>
      <c r="D871" s="32"/>
      <c r="E871" s="32"/>
      <c r="F871" s="102">
        <v>23860</v>
      </c>
      <c r="G871" s="102">
        <v>23860</v>
      </c>
      <c r="H871" s="102">
        <v>23860</v>
      </c>
      <c r="I871" s="102">
        <v>23860</v>
      </c>
      <c r="J871" s="102">
        <v>23860</v>
      </c>
      <c r="K871" s="102">
        <v>23860</v>
      </c>
      <c r="L871" s="102">
        <v>23860</v>
      </c>
      <c r="M871" s="102">
        <v>23860</v>
      </c>
      <c r="N871" s="102">
        <v>23860</v>
      </c>
      <c r="O871" s="102">
        <v>23860</v>
      </c>
      <c r="P871" s="102">
        <v>23860</v>
      </c>
      <c r="Q871" s="102">
        <v>23860</v>
      </c>
      <c r="R871" s="102">
        <v>23860</v>
      </c>
      <c r="S871" s="102">
        <v>23860</v>
      </c>
    </row>
    <row r="872" spans="2:19">
      <c r="B872" s="5">
        <v>2008</v>
      </c>
      <c r="C872" s="32"/>
      <c r="D872" s="32"/>
      <c r="E872" s="102">
        <v>19800</v>
      </c>
      <c r="F872" s="102">
        <v>19800</v>
      </c>
      <c r="G872" s="102">
        <v>19800</v>
      </c>
      <c r="H872" s="102">
        <v>19800</v>
      </c>
      <c r="I872" s="102">
        <v>19800</v>
      </c>
      <c r="J872" s="102">
        <v>19800</v>
      </c>
      <c r="K872" s="102">
        <v>19800</v>
      </c>
      <c r="L872" s="102">
        <v>19800</v>
      </c>
      <c r="M872" s="102">
        <v>19800</v>
      </c>
      <c r="N872" s="102">
        <v>19800</v>
      </c>
      <c r="O872" s="102">
        <v>19800</v>
      </c>
      <c r="P872" s="102">
        <v>19800</v>
      </c>
      <c r="Q872" s="102">
        <v>19800</v>
      </c>
      <c r="R872" s="102">
        <v>19800</v>
      </c>
      <c r="S872" s="102">
        <v>19800</v>
      </c>
    </row>
    <row r="873" spans="2:19">
      <c r="B873" s="5">
        <v>2007</v>
      </c>
      <c r="C873" s="32"/>
      <c r="D873" s="102">
        <v>159030</v>
      </c>
      <c r="E873" s="102">
        <v>159030</v>
      </c>
      <c r="F873" s="102">
        <v>159030</v>
      </c>
      <c r="G873" s="102">
        <v>159030</v>
      </c>
      <c r="H873" s="102">
        <v>159030</v>
      </c>
      <c r="I873" s="102">
        <v>159030</v>
      </c>
      <c r="J873" s="102">
        <v>159030</v>
      </c>
      <c r="K873" s="102">
        <v>159030</v>
      </c>
      <c r="L873" s="102">
        <v>159030</v>
      </c>
      <c r="M873" s="102">
        <v>159030</v>
      </c>
      <c r="N873" s="102">
        <v>159030</v>
      </c>
      <c r="O873" s="102">
        <v>159030</v>
      </c>
      <c r="P873" s="102">
        <v>159030</v>
      </c>
      <c r="Q873" s="102">
        <v>159030</v>
      </c>
      <c r="R873" s="102">
        <v>159030</v>
      </c>
      <c r="S873" s="102">
        <v>159030</v>
      </c>
    </row>
    <row r="874" spans="2:19">
      <c r="B874" s="5">
        <v>2006</v>
      </c>
      <c r="C874" s="102">
        <v>196943.04</v>
      </c>
      <c r="D874" s="102">
        <v>196943.04</v>
      </c>
      <c r="E874" s="102">
        <v>196943.04</v>
      </c>
      <c r="F874" s="102">
        <v>196943.04</v>
      </c>
      <c r="G874" s="102">
        <v>196943.04</v>
      </c>
      <c r="H874" s="102">
        <v>196943.04</v>
      </c>
      <c r="I874" s="102">
        <v>196943.04</v>
      </c>
      <c r="J874" s="33"/>
      <c r="K874" s="33"/>
      <c r="L874" s="33"/>
      <c r="M874" s="33"/>
      <c r="N874" s="33"/>
      <c r="O874" s="33"/>
      <c r="P874" s="33"/>
      <c r="Q874" s="33"/>
      <c r="R874" s="33"/>
      <c r="S874" s="33"/>
    </row>
    <row r="875" spans="2:19">
      <c r="B875" s="5">
        <v>2005</v>
      </c>
      <c r="C875" s="102">
        <v>22369.51</v>
      </c>
      <c r="D875" s="102">
        <v>22369.51</v>
      </c>
      <c r="E875" s="102">
        <v>22369.51</v>
      </c>
      <c r="F875" s="102">
        <v>22369.51</v>
      </c>
      <c r="G875" s="102">
        <v>22369.51</v>
      </c>
      <c r="H875" s="102">
        <v>22369.51</v>
      </c>
      <c r="I875" s="102">
        <v>22369.51</v>
      </c>
      <c r="J875" s="102">
        <v>22369.51</v>
      </c>
      <c r="K875" s="102">
        <v>22369.51</v>
      </c>
      <c r="L875" s="102">
        <v>22369.51</v>
      </c>
      <c r="M875" s="102">
        <v>22369.51</v>
      </c>
      <c r="N875" s="102">
        <v>22369.51</v>
      </c>
      <c r="O875" s="102">
        <v>22369.51</v>
      </c>
      <c r="P875" s="102">
        <v>22369.51</v>
      </c>
      <c r="Q875" s="102">
        <v>22369.51</v>
      </c>
      <c r="R875" s="102">
        <v>22369.51</v>
      </c>
      <c r="S875" s="102">
        <v>22369.51</v>
      </c>
    </row>
    <row r="876" spans="2:19">
      <c r="B876" s="5">
        <v>2004</v>
      </c>
      <c r="C876" s="102">
        <v>4651.74</v>
      </c>
      <c r="D876" s="102">
        <v>4651.74</v>
      </c>
      <c r="E876" s="102">
        <v>4651.74</v>
      </c>
      <c r="F876" s="102">
        <v>4651.74</v>
      </c>
      <c r="G876" s="102">
        <v>4651.74</v>
      </c>
      <c r="H876" s="102">
        <v>4651.74</v>
      </c>
      <c r="I876" s="102">
        <v>4651.74</v>
      </c>
      <c r="J876" s="102">
        <v>4651.74</v>
      </c>
      <c r="K876" s="102">
        <v>4651.74</v>
      </c>
      <c r="L876" s="102">
        <v>4651.74</v>
      </c>
      <c r="M876" s="102">
        <v>4651.74</v>
      </c>
      <c r="N876" s="102">
        <v>4651.74</v>
      </c>
      <c r="O876" s="102">
        <v>4651.74</v>
      </c>
      <c r="P876" s="102">
        <v>4651.74</v>
      </c>
      <c r="Q876" s="102">
        <v>4651.74</v>
      </c>
      <c r="R876" s="102">
        <v>4651.74</v>
      </c>
      <c r="S876" s="102">
        <v>4651.74</v>
      </c>
    </row>
    <row r="877" spans="2:19">
      <c r="B877" s="5">
        <v>2003</v>
      </c>
      <c r="C877" s="102">
        <v>6300</v>
      </c>
      <c r="D877" s="102">
        <v>6300</v>
      </c>
      <c r="E877" s="102">
        <v>6300</v>
      </c>
      <c r="F877" s="102">
        <v>6300</v>
      </c>
      <c r="G877" s="102">
        <v>6300</v>
      </c>
      <c r="H877" s="102">
        <v>6300</v>
      </c>
      <c r="I877" s="102">
        <v>6300</v>
      </c>
      <c r="J877" s="102">
        <v>6300</v>
      </c>
      <c r="K877" s="102">
        <v>6300</v>
      </c>
      <c r="L877" s="102">
        <v>6300</v>
      </c>
      <c r="M877" s="102">
        <v>6300</v>
      </c>
      <c r="N877" s="102">
        <v>6300</v>
      </c>
      <c r="O877" s="102">
        <v>6300</v>
      </c>
      <c r="P877" s="102">
        <v>6300</v>
      </c>
      <c r="Q877" s="102">
        <v>6300</v>
      </c>
      <c r="R877" s="102">
        <v>6300</v>
      </c>
      <c r="S877" s="102">
        <v>6300</v>
      </c>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102">
        <v>930</v>
      </c>
      <c r="D879" s="102">
        <v>930</v>
      </c>
      <c r="E879" s="102">
        <v>930</v>
      </c>
      <c r="F879" s="102">
        <v>930</v>
      </c>
      <c r="G879" s="102">
        <v>930</v>
      </c>
      <c r="H879" s="102">
        <v>930</v>
      </c>
      <c r="I879" s="102">
        <v>930</v>
      </c>
      <c r="J879" s="102">
        <v>930</v>
      </c>
      <c r="K879" s="102">
        <v>930</v>
      </c>
      <c r="L879" s="102">
        <v>930</v>
      </c>
      <c r="M879" s="102">
        <v>930</v>
      </c>
      <c r="N879" s="102">
        <v>930</v>
      </c>
      <c r="O879" s="102">
        <v>930</v>
      </c>
      <c r="P879" s="102">
        <v>930</v>
      </c>
      <c r="Q879" s="102">
        <v>930</v>
      </c>
      <c r="R879" s="102">
        <v>930</v>
      </c>
      <c r="S879" s="102">
        <v>930</v>
      </c>
    </row>
    <row r="880" spans="2:19">
      <c r="B880" s="5">
        <v>2000</v>
      </c>
      <c r="C880" s="102">
        <v>2938.39</v>
      </c>
      <c r="D880" s="102">
        <v>2938.39</v>
      </c>
      <c r="E880" s="102">
        <v>2938.39</v>
      </c>
      <c r="F880" s="102">
        <v>2938.39</v>
      </c>
      <c r="G880" s="102">
        <v>2938.39</v>
      </c>
      <c r="H880" s="102">
        <v>2938.39</v>
      </c>
      <c r="I880" s="102">
        <v>2938.39</v>
      </c>
      <c r="J880" s="102">
        <v>2938.39</v>
      </c>
      <c r="K880" s="102">
        <v>2938.39</v>
      </c>
      <c r="L880" s="102">
        <v>2938.39</v>
      </c>
      <c r="M880" s="102">
        <v>2938.39</v>
      </c>
      <c r="N880" s="102">
        <v>2938.39</v>
      </c>
      <c r="O880" s="102">
        <v>2938.39</v>
      </c>
      <c r="P880" s="102">
        <v>2938.39</v>
      </c>
      <c r="Q880" s="102">
        <v>2938.39</v>
      </c>
      <c r="R880" s="102">
        <v>2938.39</v>
      </c>
      <c r="S880" s="102">
        <v>2938.39</v>
      </c>
    </row>
    <row r="881" spans="2:19">
      <c r="B881" s="5">
        <v>1999</v>
      </c>
      <c r="C881" s="102">
        <v>4038.18</v>
      </c>
      <c r="D881" s="102">
        <v>4038.18</v>
      </c>
      <c r="E881" s="102">
        <v>4038.18</v>
      </c>
      <c r="F881" s="102">
        <v>4038.18</v>
      </c>
      <c r="G881" s="102">
        <v>4038.18</v>
      </c>
      <c r="H881" s="102">
        <v>4038.18</v>
      </c>
      <c r="I881" s="102">
        <v>4038.18</v>
      </c>
      <c r="J881" s="102">
        <v>4038.18</v>
      </c>
      <c r="K881" s="102">
        <v>4038.18</v>
      </c>
      <c r="L881" s="102">
        <v>4038.18</v>
      </c>
      <c r="M881" s="102">
        <v>4038.18</v>
      </c>
      <c r="N881" s="102">
        <v>4038.18</v>
      </c>
      <c r="O881" s="102">
        <v>4038.18</v>
      </c>
      <c r="P881" s="33"/>
      <c r="Q881" s="33"/>
      <c r="R881" s="33"/>
      <c r="S881" s="33"/>
    </row>
    <row r="882" spans="2:19">
      <c r="B882" s="5">
        <v>1998</v>
      </c>
      <c r="C882" s="102">
        <v>489.31</v>
      </c>
      <c r="D882" s="102">
        <v>489.31</v>
      </c>
      <c r="E882" s="102">
        <v>489.31</v>
      </c>
      <c r="F882" s="102">
        <v>489.31</v>
      </c>
      <c r="G882" s="102">
        <v>489.31</v>
      </c>
      <c r="H882" s="102">
        <v>489.31</v>
      </c>
      <c r="I882" s="102">
        <v>489.31</v>
      </c>
      <c r="J882" s="102">
        <v>489.31</v>
      </c>
      <c r="K882" s="102">
        <v>489.31</v>
      </c>
      <c r="L882" s="102">
        <v>489.31</v>
      </c>
      <c r="M882" s="102">
        <v>489.31</v>
      </c>
      <c r="N882" s="102">
        <v>489.31</v>
      </c>
      <c r="O882" s="102">
        <v>489.31</v>
      </c>
      <c r="P882" s="102">
        <v>489.31</v>
      </c>
      <c r="Q882" s="102">
        <v>489.31</v>
      </c>
      <c r="R882" s="102">
        <v>489.31</v>
      </c>
      <c r="S882" s="102">
        <v>489.31</v>
      </c>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102">
        <v>69024.929999999993</v>
      </c>
      <c r="D885" s="102">
        <v>69024.929999999993</v>
      </c>
      <c r="E885" s="102">
        <v>69024.929999999993</v>
      </c>
      <c r="F885" s="102">
        <v>69024.929999999993</v>
      </c>
      <c r="G885" s="102">
        <v>69024.929999999993</v>
      </c>
      <c r="H885" s="102">
        <v>69024.929999999993</v>
      </c>
      <c r="I885" s="102">
        <v>69024.929999999993</v>
      </c>
      <c r="J885" s="102">
        <v>69024.929999999993</v>
      </c>
      <c r="K885" s="102">
        <v>69024.929999999993</v>
      </c>
      <c r="L885" s="102">
        <v>69024.929999999993</v>
      </c>
      <c r="M885" s="102">
        <v>69024.929999999993</v>
      </c>
      <c r="N885" s="102">
        <v>69024.929999999993</v>
      </c>
      <c r="O885" s="102">
        <v>69024.929999999993</v>
      </c>
      <c r="P885" s="102">
        <v>69024.929999999993</v>
      </c>
      <c r="Q885" s="102">
        <v>69024.929999999993</v>
      </c>
      <c r="R885" s="102">
        <v>69024.929999999993</v>
      </c>
      <c r="S885" s="102">
        <v>69024.929999999993</v>
      </c>
    </row>
    <row r="886" spans="2:19">
      <c r="B886" s="5">
        <v>1994</v>
      </c>
      <c r="C886" s="102">
        <v>4090.34</v>
      </c>
      <c r="D886" s="102">
        <v>4090.34</v>
      </c>
      <c r="E886" s="102">
        <v>4090.34</v>
      </c>
      <c r="F886" s="102">
        <v>4090.34</v>
      </c>
      <c r="G886" s="102">
        <v>4090.34</v>
      </c>
      <c r="H886" s="102">
        <v>4090.34</v>
      </c>
      <c r="I886" s="102">
        <v>4090.34</v>
      </c>
      <c r="J886" s="102">
        <v>4090.34</v>
      </c>
      <c r="K886" s="102">
        <v>4090.34</v>
      </c>
      <c r="L886" s="102">
        <v>4090.34</v>
      </c>
      <c r="M886" s="102">
        <v>4090.34</v>
      </c>
      <c r="N886" s="102">
        <v>4090.34</v>
      </c>
      <c r="O886" s="102">
        <v>4090.34</v>
      </c>
      <c r="P886" s="102">
        <v>4090.34</v>
      </c>
      <c r="Q886" s="102">
        <v>4090.34</v>
      </c>
      <c r="R886" s="102">
        <v>4090.34</v>
      </c>
      <c r="S886" s="102">
        <v>4090.34</v>
      </c>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311775.44</v>
      </c>
      <c r="D951" s="7">
        <f>SUM(D873:D950)</f>
        <v>470805.44000000006</v>
      </c>
      <c r="E951" s="7">
        <f>SUM(E872:E950)</f>
        <v>490605.44000000006</v>
      </c>
      <c r="F951" s="7">
        <f>SUM(F871:F950)</f>
        <v>514465.44000000006</v>
      </c>
      <c r="G951" s="7">
        <f>SUM(G870:G950)</f>
        <v>559560.57999999996</v>
      </c>
      <c r="H951" s="7">
        <f>SUM(H864:H950)</f>
        <v>809225.80000000016</v>
      </c>
      <c r="I951" s="7">
        <f>SUM(I864:I950)</f>
        <v>852058.4800000001</v>
      </c>
      <c r="J951" s="7">
        <f t="shared" ref="J951" si="15">SUM(J864:J950)</f>
        <v>818003.24000000011</v>
      </c>
      <c r="K951" s="7">
        <f>SUM(K864:K950)</f>
        <v>1399708.48</v>
      </c>
      <c r="L951" s="7">
        <f t="shared" ref="L951" si="16">SUM(L864:L950)</f>
        <v>1446945.48</v>
      </c>
      <c r="M951" s="7">
        <f>SUM(M864:M950)</f>
        <v>1639520.3699999999</v>
      </c>
      <c r="N951" s="10">
        <f>SUM(N859:N950)</f>
        <v>1744281.7199999997</v>
      </c>
      <c r="O951" s="10">
        <f>SUM(O859:O950)</f>
        <v>1863545.2799999998</v>
      </c>
      <c r="P951" s="10">
        <f>SUM(P859:P950)</f>
        <v>1987956.2799999998</v>
      </c>
      <c r="Q951" s="10">
        <f>SUM(Q859:Q950)</f>
        <v>2119107.0699999998</v>
      </c>
      <c r="R951" s="10">
        <f>SUM(R858:R950)</f>
        <v>2417700.3200000003</v>
      </c>
      <c r="S951" s="10">
        <f>SUM(S858:S950)</f>
        <v>3012350.5500000007</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102">
        <v>243655.62</v>
      </c>
    </row>
    <row r="954" spans="1:19">
      <c r="A954" s="34"/>
      <c r="B954" s="5">
        <v>2021</v>
      </c>
      <c r="C954" s="32"/>
      <c r="D954" s="32"/>
      <c r="E954" s="32"/>
      <c r="F954" s="32"/>
      <c r="G954" s="32"/>
      <c r="H954" s="32"/>
      <c r="I954" s="32"/>
      <c r="J954" s="32"/>
      <c r="K954" s="32"/>
      <c r="L954" s="32"/>
      <c r="M954" s="32"/>
      <c r="N954" s="32"/>
      <c r="O954" s="32"/>
      <c r="P954" s="32"/>
      <c r="Q954" s="32"/>
      <c r="R954" s="102">
        <v>501936.25</v>
      </c>
      <c r="S954" s="102">
        <v>495936.25</v>
      </c>
    </row>
    <row r="955" spans="1:19">
      <c r="B955" s="5">
        <v>2020</v>
      </c>
      <c r="C955" s="32"/>
      <c r="D955" s="32"/>
      <c r="E955" s="32"/>
      <c r="F955" s="32"/>
      <c r="G955" s="32"/>
      <c r="H955" s="32"/>
      <c r="I955" s="32"/>
      <c r="J955" s="32"/>
      <c r="K955" s="32"/>
      <c r="L955" s="32"/>
      <c r="M955" s="32"/>
      <c r="N955" s="32"/>
      <c r="O955" s="32"/>
      <c r="P955" s="32"/>
      <c r="Q955" s="102">
        <v>75355.259999999995</v>
      </c>
      <c r="R955" s="102">
        <v>75355.259999999995</v>
      </c>
      <c r="S955" s="102">
        <v>75355.259999999995</v>
      </c>
    </row>
    <row r="956" spans="1:19">
      <c r="A956" s="36"/>
      <c r="B956" s="5">
        <v>2019</v>
      </c>
      <c r="C956" s="32"/>
      <c r="D956" s="32"/>
      <c r="E956" s="32"/>
      <c r="F956" s="32"/>
      <c r="G956" s="32"/>
      <c r="H956" s="32"/>
      <c r="I956" s="32"/>
      <c r="J956" s="32"/>
      <c r="K956" s="32"/>
      <c r="L956" s="32"/>
      <c r="M956" s="32"/>
      <c r="N956" s="32"/>
      <c r="O956" s="32"/>
      <c r="P956" s="102">
        <v>31601.67</v>
      </c>
      <c r="Q956" s="102">
        <v>31601.67</v>
      </c>
      <c r="R956" s="102">
        <v>31601.67</v>
      </c>
      <c r="S956" s="102">
        <v>31601.67</v>
      </c>
    </row>
    <row r="957" spans="1:19">
      <c r="A957" s="36"/>
      <c r="B957" s="5">
        <v>2018</v>
      </c>
      <c r="C957" s="32"/>
      <c r="D957" s="32"/>
      <c r="E957" s="32"/>
      <c r="F957" s="32"/>
      <c r="G957" s="32"/>
      <c r="H957" s="32"/>
      <c r="I957" s="32"/>
      <c r="J957" s="32"/>
      <c r="K957" s="32"/>
      <c r="L957" s="32"/>
      <c r="M957" s="32"/>
      <c r="N957" s="32"/>
      <c r="O957" s="102">
        <v>226968.26</v>
      </c>
      <c r="P957" s="102">
        <v>226968.26</v>
      </c>
      <c r="Q957" s="102">
        <v>226968.26</v>
      </c>
      <c r="R957" s="102">
        <v>198364.89</v>
      </c>
      <c r="S957" s="102">
        <v>198364.89</v>
      </c>
    </row>
    <row r="958" spans="1:19">
      <c r="A958" s="36"/>
      <c r="B958" s="5">
        <v>2017</v>
      </c>
      <c r="C958" s="32"/>
      <c r="D958" s="32"/>
      <c r="E958" s="32"/>
      <c r="F958" s="32"/>
      <c r="G958" s="32"/>
      <c r="H958" s="32"/>
      <c r="I958" s="32"/>
      <c r="J958" s="32"/>
      <c r="K958" s="32"/>
      <c r="L958" s="32"/>
      <c r="M958" s="32"/>
      <c r="N958" s="102">
        <v>49729.78</v>
      </c>
      <c r="O958" s="102">
        <v>49729.78</v>
      </c>
      <c r="P958" s="102">
        <v>49679.78</v>
      </c>
      <c r="Q958" s="102">
        <v>49679.78</v>
      </c>
      <c r="R958" s="102">
        <v>49679.78</v>
      </c>
      <c r="S958" s="102">
        <v>49679.78</v>
      </c>
    </row>
    <row r="959" spans="1:19">
      <c r="B959" s="5">
        <v>2016</v>
      </c>
      <c r="C959" s="32"/>
      <c r="D959" s="32"/>
      <c r="E959" s="32"/>
      <c r="F959" s="32"/>
      <c r="G959" s="32"/>
      <c r="H959" s="32"/>
      <c r="I959" s="32"/>
      <c r="J959" s="32"/>
      <c r="K959" s="32"/>
      <c r="L959" s="32"/>
      <c r="M959" s="102">
        <v>137756.21</v>
      </c>
      <c r="N959" s="102">
        <v>137756.21</v>
      </c>
      <c r="O959" s="102">
        <v>137756.21</v>
      </c>
      <c r="P959" s="102">
        <v>104895.81</v>
      </c>
      <c r="Q959" s="102">
        <v>104895.81</v>
      </c>
      <c r="R959" s="102">
        <v>104895.81</v>
      </c>
      <c r="S959" s="102">
        <v>104895.81</v>
      </c>
    </row>
    <row r="960" spans="1:19">
      <c r="B960" s="5">
        <v>2015</v>
      </c>
      <c r="C960" s="32"/>
      <c r="D960" s="32"/>
      <c r="E960" s="32"/>
      <c r="F960" s="32"/>
      <c r="G960" s="32"/>
      <c r="H960" s="32"/>
      <c r="I960" s="32"/>
      <c r="J960" s="32"/>
      <c r="K960" s="32"/>
      <c r="L960" s="102">
        <v>55355.89</v>
      </c>
      <c r="M960" s="102">
        <v>55355.89</v>
      </c>
      <c r="N960" s="102">
        <v>55355.89</v>
      </c>
      <c r="O960" s="102">
        <v>55355.89</v>
      </c>
      <c r="P960" s="102">
        <v>55355.89</v>
      </c>
      <c r="Q960" s="102">
        <v>55355.89</v>
      </c>
      <c r="R960" s="102">
        <v>55355.89</v>
      </c>
      <c r="S960" s="102">
        <v>55355.89</v>
      </c>
    </row>
    <row r="961" spans="2:19">
      <c r="B961" s="5">
        <v>2014</v>
      </c>
      <c r="C961" s="32"/>
      <c r="D961" s="32"/>
      <c r="E961" s="32"/>
      <c r="F961" s="32"/>
      <c r="G961" s="32"/>
      <c r="H961" s="32"/>
      <c r="I961" s="32"/>
      <c r="J961" s="32"/>
      <c r="K961" s="102">
        <v>102243.6</v>
      </c>
      <c r="L961" s="102">
        <v>102243.6</v>
      </c>
      <c r="M961" s="102">
        <v>102243.6</v>
      </c>
      <c r="N961" s="102">
        <v>102243.6</v>
      </c>
      <c r="O961" s="102">
        <v>102243.6</v>
      </c>
      <c r="P961" s="102">
        <v>102243.6</v>
      </c>
      <c r="Q961" s="102">
        <v>102243.6</v>
      </c>
      <c r="R961" s="102">
        <v>102243.6</v>
      </c>
      <c r="S961" s="102">
        <v>102243.6</v>
      </c>
    </row>
    <row r="962" spans="2:19">
      <c r="B962" s="5">
        <v>2013</v>
      </c>
      <c r="C962" s="32"/>
      <c r="D962" s="32"/>
      <c r="E962" s="32"/>
      <c r="F962" s="32"/>
      <c r="G962" s="32"/>
      <c r="H962" s="32"/>
      <c r="I962" s="32"/>
      <c r="J962" s="102">
        <v>295296.46000000002</v>
      </c>
      <c r="K962" s="102">
        <v>295296.46000000002</v>
      </c>
      <c r="L962" s="102">
        <v>295296.46000000002</v>
      </c>
      <c r="M962" s="102">
        <v>295296.46000000002</v>
      </c>
      <c r="N962" s="102">
        <v>295296.46000000002</v>
      </c>
      <c r="O962" s="102">
        <v>268330.15999999997</v>
      </c>
      <c r="P962" s="102">
        <v>268330.15999999997</v>
      </c>
      <c r="Q962" s="102">
        <v>268330.15999999997</v>
      </c>
      <c r="R962" s="102">
        <v>268330.15999999997</v>
      </c>
      <c r="S962" s="102">
        <v>268330.15999999997</v>
      </c>
    </row>
    <row r="963" spans="2:19">
      <c r="B963" s="5">
        <v>2012</v>
      </c>
      <c r="C963" s="32"/>
      <c r="D963" s="32"/>
      <c r="E963" s="32"/>
      <c r="F963" s="32"/>
      <c r="G963" s="32"/>
      <c r="H963" s="32"/>
      <c r="I963" s="102">
        <v>123693.7</v>
      </c>
      <c r="J963" s="102">
        <v>123693.7</v>
      </c>
      <c r="K963" s="102">
        <v>123693.7</v>
      </c>
      <c r="L963" s="102">
        <v>123693.7</v>
      </c>
      <c r="M963" s="102">
        <v>123693.7</v>
      </c>
      <c r="N963" s="102">
        <v>123693.7</v>
      </c>
      <c r="O963" s="102">
        <v>123693.7</v>
      </c>
      <c r="P963" s="102">
        <v>123693.7</v>
      </c>
      <c r="Q963" s="102">
        <v>123693.7</v>
      </c>
      <c r="R963" s="102">
        <v>73893.38</v>
      </c>
      <c r="S963" s="102">
        <v>73893.38</v>
      </c>
    </row>
    <row r="964" spans="2:19">
      <c r="B964" s="5">
        <v>2011</v>
      </c>
      <c r="C964" s="32"/>
      <c r="D964" s="32"/>
      <c r="E964" s="32"/>
      <c r="F964" s="32"/>
      <c r="G964" s="32"/>
      <c r="H964" s="102">
        <v>87645.8</v>
      </c>
      <c r="I964" s="102">
        <v>113544.54</v>
      </c>
      <c r="J964" s="102">
        <v>113544.54</v>
      </c>
      <c r="K964" s="102">
        <v>113544.54</v>
      </c>
      <c r="L964" s="102">
        <v>113544.54</v>
      </c>
      <c r="M964" s="102">
        <v>113544.54</v>
      </c>
      <c r="N964" s="102">
        <v>113544.54</v>
      </c>
      <c r="O964" s="102">
        <v>113544.54</v>
      </c>
      <c r="P964" s="102">
        <v>113544.54</v>
      </c>
      <c r="Q964" s="102">
        <v>113544.54</v>
      </c>
      <c r="R964" s="102">
        <v>92522.44</v>
      </c>
      <c r="S964" s="102">
        <v>92522.44</v>
      </c>
    </row>
    <row r="965" spans="2:19">
      <c r="B965" s="5">
        <v>2010</v>
      </c>
      <c r="C965" s="32"/>
      <c r="D965" s="32"/>
      <c r="E965" s="32"/>
      <c r="F965" s="32"/>
      <c r="G965" s="102">
        <v>49112.83</v>
      </c>
      <c r="H965" s="102">
        <v>49112.83</v>
      </c>
      <c r="I965" s="102">
        <v>49112.83</v>
      </c>
      <c r="J965" s="102">
        <v>49112.83</v>
      </c>
      <c r="K965" s="102">
        <v>49112.83</v>
      </c>
      <c r="L965" s="102">
        <v>49112.83</v>
      </c>
      <c r="M965" s="102">
        <v>49112.83</v>
      </c>
      <c r="N965" s="102">
        <v>49112.83</v>
      </c>
      <c r="O965" s="102">
        <v>49112.83</v>
      </c>
      <c r="P965" s="102">
        <v>49112.83</v>
      </c>
      <c r="Q965" s="102">
        <v>49112.83</v>
      </c>
      <c r="R965" s="102">
        <v>49112.83</v>
      </c>
      <c r="S965" s="102">
        <v>49112.83</v>
      </c>
    </row>
    <row r="966" spans="2:19">
      <c r="B966" s="5">
        <v>2009</v>
      </c>
      <c r="C966" s="32"/>
      <c r="D966" s="32"/>
      <c r="E966" s="32"/>
      <c r="F966" s="102">
        <v>26991.35</v>
      </c>
      <c r="G966" s="102">
        <v>26991.35</v>
      </c>
      <c r="H966" s="102">
        <v>26991.35</v>
      </c>
      <c r="I966" s="102">
        <v>26991.35</v>
      </c>
      <c r="J966" s="33"/>
      <c r="K966" s="33"/>
      <c r="L966" s="33"/>
      <c r="M966" s="33"/>
      <c r="N966" s="33"/>
      <c r="O966" s="33"/>
      <c r="P966" s="33"/>
      <c r="Q966" s="33"/>
      <c r="R966" s="33"/>
      <c r="S966" s="33"/>
    </row>
    <row r="967" spans="2:19">
      <c r="B967" s="5">
        <v>2008</v>
      </c>
      <c r="C967" s="32"/>
      <c r="D967" s="32"/>
      <c r="E967" s="102">
        <v>78798.570000000007</v>
      </c>
      <c r="F967" s="102">
        <v>78798.570000000007</v>
      </c>
      <c r="G967" s="102">
        <v>78798.570000000007</v>
      </c>
      <c r="H967" s="102">
        <v>78798.570000000007</v>
      </c>
      <c r="I967" s="102">
        <v>78798.570000000007</v>
      </c>
      <c r="J967" s="102">
        <v>78798.570000000007</v>
      </c>
      <c r="K967" s="102">
        <v>78798.570000000007</v>
      </c>
      <c r="L967" s="102">
        <v>78798.570000000007</v>
      </c>
      <c r="M967" s="102">
        <v>78798.570000000007</v>
      </c>
      <c r="N967" s="102">
        <v>78798.570000000007</v>
      </c>
      <c r="O967" s="102">
        <v>78798.570000000007</v>
      </c>
      <c r="P967" s="33"/>
      <c r="Q967" s="33"/>
      <c r="R967" s="33"/>
      <c r="S967" s="33"/>
    </row>
    <row r="968" spans="2:19">
      <c r="B968" s="5">
        <v>2007</v>
      </c>
      <c r="C968" s="32"/>
      <c r="D968" s="102">
        <v>29707.52</v>
      </c>
      <c r="E968" s="102">
        <v>29707.52</v>
      </c>
      <c r="F968" s="102">
        <v>29707.52</v>
      </c>
      <c r="G968" s="102">
        <v>29707.52</v>
      </c>
      <c r="H968" s="102">
        <v>29707.52</v>
      </c>
      <c r="I968" s="102">
        <v>29707.52</v>
      </c>
      <c r="J968" s="102">
        <v>29707.52</v>
      </c>
      <c r="K968" s="102">
        <v>29707.52</v>
      </c>
      <c r="L968" s="102">
        <v>29707.52</v>
      </c>
      <c r="M968" s="102">
        <v>4172.5</v>
      </c>
      <c r="N968" s="102">
        <v>4172.5</v>
      </c>
      <c r="O968" s="102">
        <v>4172.5</v>
      </c>
      <c r="P968" s="102">
        <v>4172.5</v>
      </c>
      <c r="Q968" s="102">
        <v>4172.5</v>
      </c>
      <c r="R968" s="102">
        <v>4172.5</v>
      </c>
      <c r="S968" s="102">
        <v>4172.5</v>
      </c>
    </row>
    <row r="969" spans="2:19">
      <c r="B969" s="5">
        <v>2006</v>
      </c>
      <c r="C969" s="102">
        <v>47268.39</v>
      </c>
      <c r="D969" s="102">
        <v>47268.39</v>
      </c>
      <c r="E969" s="102">
        <v>47268.39</v>
      </c>
      <c r="F969" s="102">
        <v>47268.39</v>
      </c>
      <c r="G969" s="102">
        <v>47268.39</v>
      </c>
      <c r="H969" s="102">
        <v>47268.39</v>
      </c>
      <c r="I969" s="102">
        <v>24430.94</v>
      </c>
      <c r="J969" s="102">
        <v>24430.94</v>
      </c>
      <c r="K969" s="102">
        <v>24430.94</v>
      </c>
      <c r="L969" s="102">
        <v>24430.94</v>
      </c>
      <c r="M969" s="102">
        <v>24430.94</v>
      </c>
      <c r="N969" s="102">
        <v>24430.94</v>
      </c>
      <c r="O969" s="102">
        <v>24430.94</v>
      </c>
      <c r="P969" s="102">
        <v>15998.91</v>
      </c>
      <c r="Q969" s="102">
        <v>15998.91</v>
      </c>
      <c r="R969" s="102">
        <v>15998.91</v>
      </c>
      <c r="S969" s="33"/>
    </row>
    <row r="970" spans="2:19">
      <c r="B970" s="5">
        <v>2005</v>
      </c>
      <c r="C970" s="102">
        <v>82436.77</v>
      </c>
      <c r="D970" s="102">
        <v>82436.77</v>
      </c>
      <c r="E970" s="102">
        <v>82436.77</v>
      </c>
      <c r="F970" s="102">
        <v>82436.77</v>
      </c>
      <c r="G970" s="102">
        <v>82436.77</v>
      </c>
      <c r="H970" s="102">
        <v>82436.77</v>
      </c>
      <c r="I970" s="102">
        <v>82436.77</v>
      </c>
      <c r="J970" s="102">
        <v>82436.77</v>
      </c>
      <c r="K970" s="102">
        <v>42117.31</v>
      </c>
      <c r="L970" s="102">
        <v>42117.31</v>
      </c>
      <c r="M970" s="33"/>
      <c r="N970" s="33"/>
      <c r="O970" s="33"/>
      <c r="P970" s="33"/>
      <c r="Q970" s="33"/>
      <c r="R970" s="33"/>
      <c r="S970" s="33"/>
    </row>
    <row r="971" spans="2:19">
      <c r="B971" s="5">
        <v>2004</v>
      </c>
      <c r="C971" s="102">
        <v>31581.17</v>
      </c>
      <c r="D971" s="102">
        <v>31581.17</v>
      </c>
      <c r="E971" s="102">
        <v>31581.17</v>
      </c>
      <c r="F971" s="102">
        <v>31581.17</v>
      </c>
      <c r="G971" s="102">
        <v>31581.17</v>
      </c>
      <c r="H971" s="102">
        <v>31581.17</v>
      </c>
      <c r="I971" s="102">
        <v>31581.17</v>
      </c>
      <c r="J971" s="33"/>
      <c r="K971" s="33"/>
      <c r="L971" s="33"/>
      <c r="M971" s="33"/>
      <c r="N971" s="33"/>
      <c r="O971" s="33"/>
      <c r="P971" s="33"/>
      <c r="Q971" s="33"/>
      <c r="R971" s="33"/>
      <c r="S971" s="33"/>
    </row>
    <row r="972" spans="2:19">
      <c r="B972" s="5">
        <v>2003</v>
      </c>
      <c r="C972" s="102">
        <v>24665.8</v>
      </c>
      <c r="D972" s="102">
        <v>24665.8</v>
      </c>
      <c r="E972" s="102">
        <v>24665.8</v>
      </c>
      <c r="F972" s="102">
        <v>24665.8</v>
      </c>
      <c r="G972" s="102">
        <v>24665.8</v>
      </c>
      <c r="H972" s="102">
        <v>24665.8</v>
      </c>
      <c r="I972" s="102">
        <v>24665.8</v>
      </c>
      <c r="J972" s="102">
        <v>24665.8</v>
      </c>
      <c r="K972" s="102">
        <v>12117.92</v>
      </c>
      <c r="L972" s="102">
        <v>12117.92</v>
      </c>
      <c r="M972" s="102">
        <v>12117.92</v>
      </c>
      <c r="N972" s="102">
        <v>12117.92</v>
      </c>
      <c r="O972" s="102">
        <v>12117.92</v>
      </c>
      <c r="P972" s="33"/>
      <c r="Q972" s="33"/>
      <c r="R972" s="33"/>
      <c r="S972" s="33"/>
    </row>
    <row r="973" spans="2:19">
      <c r="B973" s="5">
        <v>2002</v>
      </c>
      <c r="C973" s="102">
        <v>40485.800000000003</v>
      </c>
      <c r="D973" s="102">
        <v>40485.800000000003</v>
      </c>
      <c r="E973" s="102">
        <v>40485.800000000003</v>
      </c>
      <c r="F973" s="102">
        <v>40485.800000000003</v>
      </c>
      <c r="G973" s="102">
        <v>40485.800000000003</v>
      </c>
      <c r="H973" s="102">
        <v>40485.800000000003</v>
      </c>
      <c r="I973" s="102">
        <v>11896</v>
      </c>
      <c r="J973" s="102">
        <v>796.04</v>
      </c>
      <c r="K973" s="102">
        <v>796.04</v>
      </c>
      <c r="L973" s="102">
        <v>796.04</v>
      </c>
      <c r="M973" s="102">
        <v>796.04</v>
      </c>
      <c r="N973" s="102">
        <v>796.04</v>
      </c>
      <c r="O973" s="102">
        <v>796.04</v>
      </c>
      <c r="P973" s="102">
        <v>796.04</v>
      </c>
      <c r="Q973" s="102">
        <v>796.04</v>
      </c>
      <c r="R973" s="102">
        <v>796.04</v>
      </c>
      <c r="S973" s="102">
        <v>796.04</v>
      </c>
    </row>
    <row r="974" spans="2:19">
      <c r="B974" s="5">
        <v>2001</v>
      </c>
      <c r="C974" s="102">
        <v>51526.78</v>
      </c>
      <c r="D974" s="102">
        <v>51526.78</v>
      </c>
      <c r="E974" s="102">
        <v>51526.78</v>
      </c>
      <c r="F974" s="102">
        <v>51526.78</v>
      </c>
      <c r="G974" s="102">
        <v>51526.78</v>
      </c>
      <c r="H974" s="102">
        <v>51526.78</v>
      </c>
      <c r="I974" s="102">
        <v>40667.26</v>
      </c>
      <c r="J974" s="102">
        <v>3184.45</v>
      </c>
      <c r="K974" s="102">
        <v>3184.45</v>
      </c>
      <c r="L974" s="102">
        <v>3184.45</v>
      </c>
      <c r="M974" s="102">
        <v>3184.45</v>
      </c>
      <c r="N974" s="102">
        <v>3184.45</v>
      </c>
      <c r="O974" s="102">
        <v>3184.45</v>
      </c>
      <c r="P974" s="102">
        <v>3184.45</v>
      </c>
      <c r="Q974" s="102">
        <v>3184.45</v>
      </c>
      <c r="R974" s="102">
        <v>3184.45</v>
      </c>
      <c r="S974" s="102">
        <v>3184.45</v>
      </c>
    </row>
    <row r="975" spans="2:19">
      <c r="B975" s="5">
        <v>2000</v>
      </c>
      <c r="C975" s="102">
        <v>13558.69</v>
      </c>
      <c r="D975" s="102">
        <v>13558.69</v>
      </c>
      <c r="E975" s="102">
        <v>13558.69</v>
      </c>
      <c r="F975" s="102">
        <v>13558.69</v>
      </c>
      <c r="G975" s="102">
        <v>13558.69</v>
      </c>
      <c r="H975" s="102">
        <v>13558.69</v>
      </c>
      <c r="I975" s="102">
        <v>2978.38</v>
      </c>
      <c r="J975" s="102">
        <v>2978.38</v>
      </c>
      <c r="K975" s="102">
        <v>2978.38</v>
      </c>
      <c r="L975" s="102">
        <v>2978.38</v>
      </c>
      <c r="M975" s="102">
        <v>2978.38</v>
      </c>
      <c r="N975" s="102">
        <v>2978.38</v>
      </c>
      <c r="O975" s="102">
        <v>2978.38</v>
      </c>
      <c r="P975" s="102">
        <v>2978.38</v>
      </c>
      <c r="Q975" s="102">
        <v>2978.38</v>
      </c>
      <c r="R975" s="102">
        <v>2978.38</v>
      </c>
      <c r="S975" s="102">
        <v>2978.38</v>
      </c>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102">
        <v>23298.560000000001</v>
      </c>
      <c r="D977" s="102">
        <v>23298.560000000001</v>
      </c>
      <c r="E977" s="102">
        <v>23298.560000000001</v>
      </c>
      <c r="F977" s="102">
        <v>23298.560000000001</v>
      </c>
      <c r="G977" s="102">
        <v>23298.560000000001</v>
      </c>
      <c r="H977" s="102">
        <v>23298.560000000001</v>
      </c>
      <c r="I977" s="102">
        <v>23298.560000000001</v>
      </c>
      <c r="J977" s="102">
        <v>23298.560000000001</v>
      </c>
      <c r="K977" s="102">
        <v>23298.560000000001</v>
      </c>
      <c r="L977" s="102">
        <v>23298.560000000001</v>
      </c>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102">
        <v>30612.13</v>
      </c>
      <c r="D979" s="102">
        <v>30612.13</v>
      </c>
      <c r="E979" s="102">
        <v>30612.13</v>
      </c>
      <c r="F979" s="102">
        <v>30612.13</v>
      </c>
      <c r="G979" s="102">
        <v>30612.13</v>
      </c>
      <c r="H979" s="102">
        <v>30612.13</v>
      </c>
      <c r="I979" s="102">
        <v>30612.13</v>
      </c>
      <c r="J979" s="102">
        <v>30612.13</v>
      </c>
      <c r="K979" s="102">
        <v>30612.13</v>
      </c>
      <c r="L979" s="102">
        <v>30612.13</v>
      </c>
      <c r="M979" s="102">
        <v>30612.13</v>
      </c>
      <c r="N979" s="102">
        <v>30612.13</v>
      </c>
      <c r="O979" s="102">
        <v>30612.13</v>
      </c>
      <c r="P979" s="102">
        <v>30612.13</v>
      </c>
      <c r="Q979" s="102">
        <v>30612.13</v>
      </c>
      <c r="R979" s="102">
        <v>30612.13</v>
      </c>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102">
        <v>15876.79</v>
      </c>
      <c r="D983" s="102">
        <v>15876.79</v>
      </c>
      <c r="E983" s="102">
        <v>15876.79</v>
      </c>
      <c r="F983" s="102">
        <v>15876.79</v>
      </c>
      <c r="G983" s="102">
        <v>15876.79</v>
      </c>
      <c r="H983" s="102">
        <v>15876.79</v>
      </c>
      <c r="I983" s="102">
        <v>15876.79</v>
      </c>
      <c r="J983" s="102">
        <v>15876.79</v>
      </c>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361310.87999999995</v>
      </c>
      <c r="D1046" s="7">
        <f>SUM(D968:D1045)</f>
        <v>391018.39999999997</v>
      </c>
      <c r="E1046" s="7">
        <f>SUM(E967:E1045)</f>
        <v>469816.96999999991</v>
      </c>
      <c r="F1046" s="7">
        <f>SUM(F966:F1045)</f>
        <v>496808.32</v>
      </c>
      <c r="G1046" s="7">
        <f>SUM(G965:G1045)</f>
        <v>545921.15</v>
      </c>
      <c r="H1046" s="7">
        <f>SUM(H959:H1045)</f>
        <v>633566.95000000007</v>
      </c>
      <c r="I1046" s="7">
        <f>SUM(I959:I1045)</f>
        <v>710292.31000000017</v>
      </c>
      <c r="J1046" s="7">
        <f t="shared" ref="J1046" si="17">SUM(J959:J1045)</f>
        <v>898433.48000000021</v>
      </c>
      <c r="K1046" s="7">
        <f>SUM(K959:K1045)</f>
        <v>931932.95000000007</v>
      </c>
      <c r="L1046" s="7">
        <f t="shared" ref="L1046" si="18">SUM(L959:L1045)</f>
        <v>987288.8400000002</v>
      </c>
      <c r="M1046" s="7">
        <f>SUM(M959:M1045)</f>
        <v>1034094.1599999998</v>
      </c>
      <c r="N1046" s="10">
        <f>SUM(N954:N1045)</f>
        <v>1083823.9399999997</v>
      </c>
      <c r="O1046" s="10">
        <f>SUM(O954:O1045)</f>
        <v>1283825.8999999997</v>
      </c>
      <c r="P1046" s="10">
        <f>SUM(P954:P1045)</f>
        <v>1183168.6499999997</v>
      </c>
      <c r="Q1046" s="10">
        <f>SUM(Q954:Q1045)</f>
        <v>1258523.9099999997</v>
      </c>
      <c r="R1046" s="10">
        <f>SUM(R953:R1045)</f>
        <v>1661034.3699999996</v>
      </c>
      <c r="S1046" s="10">
        <f>SUM(S953:S1045)</f>
        <v>1852078.95</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102">
        <v>91500</v>
      </c>
    </row>
    <row r="1049" spans="1:19">
      <c r="A1049" s="34"/>
      <c r="B1049" s="5">
        <v>2021</v>
      </c>
      <c r="C1049" s="32"/>
      <c r="D1049" s="32"/>
      <c r="E1049" s="32"/>
      <c r="F1049" s="32"/>
      <c r="G1049" s="32"/>
      <c r="H1049" s="32"/>
      <c r="I1049" s="32"/>
      <c r="J1049" s="32"/>
      <c r="K1049" s="32"/>
      <c r="L1049" s="32"/>
      <c r="M1049" s="32"/>
      <c r="N1049" s="32"/>
      <c r="O1049" s="32"/>
      <c r="P1049" s="32"/>
      <c r="Q1049" s="32"/>
      <c r="R1049" s="102">
        <v>313175.93</v>
      </c>
      <c r="S1049" s="102">
        <v>317171.7</v>
      </c>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102">
        <v>117290.82</v>
      </c>
      <c r="O1053" s="102">
        <v>124670.08</v>
      </c>
      <c r="P1053" s="102">
        <v>131966.01</v>
      </c>
      <c r="Q1053" s="102">
        <v>131966.01</v>
      </c>
      <c r="R1053" s="102">
        <v>131966.01</v>
      </c>
      <c r="S1053" s="102">
        <v>131966.01</v>
      </c>
    </row>
    <row r="1054" spans="1:19">
      <c r="B1054" s="5">
        <v>2016</v>
      </c>
      <c r="C1054" s="32"/>
      <c r="D1054" s="32"/>
      <c r="E1054" s="32"/>
      <c r="F1054" s="32"/>
      <c r="G1054" s="32"/>
      <c r="H1054" s="32"/>
      <c r="I1054" s="32"/>
      <c r="J1054" s="32"/>
      <c r="K1054" s="32"/>
      <c r="L1054" s="32"/>
      <c r="M1054" s="102">
        <v>223466.91</v>
      </c>
      <c r="N1054" s="102">
        <v>271282.24</v>
      </c>
      <c r="O1054" s="102">
        <v>271282.24</v>
      </c>
      <c r="P1054" s="102">
        <v>271282.24</v>
      </c>
      <c r="Q1054" s="102">
        <v>271282.24</v>
      </c>
      <c r="R1054" s="102">
        <v>271282.24</v>
      </c>
      <c r="S1054" s="102">
        <v>271282.24</v>
      </c>
    </row>
    <row r="1055" spans="1:19">
      <c r="B1055" s="5">
        <v>2015</v>
      </c>
      <c r="C1055" s="32"/>
      <c r="D1055" s="32"/>
      <c r="E1055" s="32"/>
      <c r="F1055" s="32"/>
      <c r="G1055" s="32"/>
      <c r="H1055" s="32"/>
      <c r="I1055" s="32"/>
      <c r="J1055" s="32"/>
      <c r="K1055" s="32"/>
      <c r="L1055" s="102">
        <v>302169.90999999997</v>
      </c>
      <c r="M1055" s="102">
        <v>302169.90999999997</v>
      </c>
      <c r="N1055" s="102">
        <v>302169.90999999997</v>
      </c>
      <c r="O1055" s="102">
        <v>302169.90999999997</v>
      </c>
      <c r="P1055" s="102">
        <v>302169.90999999997</v>
      </c>
      <c r="Q1055" s="102">
        <v>302169.90999999997</v>
      </c>
      <c r="R1055" s="102">
        <v>302169.90999999997</v>
      </c>
      <c r="S1055" s="102">
        <v>302169.90999999997</v>
      </c>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102">
        <v>130000.76</v>
      </c>
      <c r="I1059" s="102">
        <v>130000.76</v>
      </c>
      <c r="J1059" s="102">
        <v>130000.76</v>
      </c>
      <c r="K1059" s="102">
        <v>130000.76</v>
      </c>
      <c r="L1059" s="102">
        <v>130000.76</v>
      </c>
      <c r="M1059" s="102">
        <v>130000.76</v>
      </c>
      <c r="N1059" s="102">
        <v>130000.76</v>
      </c>
      <c r="O1059" s="102">
        <v>130000.76</v>
      </c>
      <c r="P1059" s="102">
        <v>130000.76</v>
      </c>
      <c r="Q1059" s="102">
        <v>130000.76</v>
      </c>
      <c r="R1059" s="102">
        <v>130000.76</v>
      </c>
      <c r="S1059" s="102">
        <v>4675.4399999999996</v>
      </c>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102">
        <v>166645.66</v>
      </c>
      <c r="G1061" s="102">
        <v>166645.66</v>
      </c>
      <c r="H1061" s="102">
        <v>166645.66</v>
      </c>
      <c r="I1061" s="102">
        <v>166645.66</v>
      </c>
      <c r="J1061" s="102">
        <v>166645.66</v>
      </c>
      <c r="K1061" s="102">
        <v>166645.66</v>
      </c>
      <c r="L1061" s="102">
        <v>166645.66</v>
      </c>
      <c r="M1061" s="102">
        <v>166645.66</v>
      </c>
      <c r="N1061" s="102">
        <v>166645.66</v>
      </c>
      <c r="O1061" s="102">
        <v>166645.66</v>
      </c>
      <c r="P1061" s="102">
        <v>166645.66</v>
      </c>
      <c r="Q1061" s="102">
        <v>166645.66</v>
      </c>
      <c r="R1061" s="102">
        <v>166645.66</v>
      </c>
      <c r="S1061" s="102">
        <v>166645.66</v>
      </c>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102">
        <v>52330</v>
      </c>
      <c r="D1064" s="102">
        <v>52330</v>
      </c>
      <c r="E1064" s="102">
        <v>52330</v>
      </c>
      <c r="F1064" s="102">
        <v>52330</v>
      </c>
      <c r="G1064" s="102">
        <v>52330</v>
      </c>
      <c r="H1064" s="102">
        <v>52330</v>
      </c>
      <c r="I1064" s="102">
        <v>52330</v>
      </c>
      <c r="J1064" s="102">
        <v>52330</v>
      </c>
      <c r="K1064" s="102">
        <v>52330</v>
      </c>
      <c r="L1064" s="102">
        <v>52330</v>
      </c>
      <c r="M1064" s="102">
        <v>52330</v>
      </c>
      <c r="N1064" s="33"/>
      <c r="O1064" s="33"/>
      <c r="P1064" s="33"/>
      <c r="Q1064" s="33"/>
      <c r="R1064" s="33"/>
      <c r="S1064" s="33"/>
    </row>
    <row r="1065" spans="2:19">
      <c r="B1065" s="5">
        <v>2005</v>
      </c>
      <c r="C1065" s="102">
        <v>72593.460000000006</v>
      </c>
      <c r="D1065" s="102">
        <v>72593.460000000006</v>
      </c>
      <c r="E1065" s="102">
        <v>72593.460000000006</v>
      </c>
      <c r="F1065" s="102">
        <v>72593.460000000006</v>
      </c>
      <c r="G1065" s="102">
        <v>72593.460000000006</v>
      </c>
      <c r="H1065" s="102">
        <v>72593.460000000006</v>
      </c>
      <c r="I1065" s="102">
        <v>72593.460000000006</v>
      </c>
      <c r="J1065" s="102">
        <v>72593.460000000006</v>
      </c>
      <c r="K1065" s="102">
        <v>72593.460000000006</v>
      </c>
      <c r="L1065" s="102">
        <v>72593.460000000006</v>
      </c>
      <c r="M1065" s="102">
        <v>72593.460000000006</v>
      </c>
      <c r="N1065" s="102">
        <v>71702.850000000006</v>
      </c>
      <c r="O1065" s="102">
        <v>71702.850000000006</v>
      </c>
      <c r="P1065" s="102">
        <v>17577.310000000001</v>
      </c>
      <c r="Q1065" s="102">
        <v>17577.310000000001</v>
      </c>
      <c r="R1065" s="102">
        <v>17577.310000000001</v>
      </c>
      <c r="S1065" s="102">
        <v>17577.310000000001</v>
      </c>
    </row>
    <row r="1066" spans="2:19">
      <c r="B1066" s="5">
        <v>2004</v>
      </c>
      <c r="C1066" s="102">
        <v>164310.23000000001</v>
      </c>
      <c r="D1066" s="102">
        <v>164310.23000000001</v>
      </c>
      <c r="E1066" s="102">
        <v>164310.23000000001</v>
      </c>
      <c r="F1066" s="102">
        <v>164310.23000000001</v>
      </c>
      <c r="G1066" s="102">
        <v>164310.23000000001</v>
      </c>
      <c r="H1066" s="102">
        <v>164310.23000000001</v>
      </c>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102">
        <v>201624.16</v>
      </c>
      <c r="D1069" s="102">
        <v>201624.16</v>
      </c>
      <c r="E1069" s="102">
        <v>201624.16</v>
      </c>
      <c r="F1069" s="102">
        <v>201624.16</v>
      </c>
      <c r="G1069" s="102">
        <v>201624.16</v>
      </c>
      <c r="H1069" s="102">
        <v>201624.16</v>
      </c>
      <c r="I1069" s="102">
        <v>201624.16</v>
      </c>
      <c r="J1069" s="102">
        <v>201624.16</v>
      </c>
      <c r="K1069" s="102">
        <v>201624.16</v>
      </c>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490857.85</v>
      </c>
      <c r="D1141" s="7">
        <f>SUM(D1063:D1140)</f>
        <v>490857.85</v>
      </c>
      <c r="E1141" s="7">
        <f>SUM(E1062:E1140)</f>
        <v>490857.85</v>
      </c>
      <c r="F1141" s="7">
        <f>SUM(F1061:F1140)</f>
        <v>657503.51</v>
      </c>
      <c r="G1141" s="7">
        <f>SUM(G1060:G1140)</f>
        <v>657503.51</v>
      </c>
      <c r="H1141" s="7">
        <f>SUM(H1054:H1140)</f>
        <v>787504.27</v>
      </c>
      <c r="I1141" s="7">
        <f>SUM(I1054:I1140)</f>
        <v>623194.04</v>
      </c>
      <c r="J1141" s="7">
        <f t="shared" ref="J1141" si="19">SUM(J1054:J1140)</f>
        <v>623194.04</v>
      </c>
      <c r="K1141" s="7">
        <f>SUM(K1054:K1140)</f>
        <v>623194.04</v>
      </c>
      <c r="L1141" s="7">
        <f t="shared" ref="L1141" si="20">SUM(L1054:L1140)</f>
        <v>723739.78999999992</v>
      </c>
      <c r="M1141" s="7">
        <f>SUM(M1054:M1140)</f>
        <v>947206.7</v>
      </c>
      <c r="N1141" s="10">
        <f>SUM(N1049:N1140)</f>
        <v>1059092.24</v>
      </c>
      <c r="O1141" s="10">
        <f>SUM(O1049:O1140)</f>
        <v>1066471.5</v>
      </c>
      <c r="P1141" s="10">
        <f>SUM(P1049:P1140)</f>
        <v>1019641.89</v>
      </c>
      <c r="Q1141" s="10">
        <f>SUM(Q1049:Q1140)</f>
        <v>1019641.89</v>
      </c>
      <c r="R1141" s="10">
        <f>SUM(R1048:R1140)</f>
        <v>1332817.8199999998</v>
      </c>
      <c r="S1141" s="10">
        <f>SUM(S1048:S1140)</f>
        <v>1302988.2699999998</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102">
        <v>49443.53</v>
      </c>
    </row>
    <row r="1144" spans="1:19">
      <c r="A1144" s="34"/>
      <c r="B1144" s="5">
        <v>2021</v>
      </c>
      <c r="C1144" s="32"/>
      <c r="D1144" s="32"/>
      <c r="E1144" s="32"/>
      <c r="F1144" s="32"/>
      <c r="G1144" s="32"/>
      <c r="H1144" s="32"/>
      <c r="I1144" s="32"/>
      <c r="J1144" s="32"/>
      <c r="K1144" s="32"/>
      <c r="L1144" s="32"/>
      <c r="M1144" s="32"/>
      <c r="N1144" s="32"/>
      <c r="O1144" s="32"/>
      <c r="P1144" s="32"/>
      <c r="Q1144" s="32"/>
      <c r="R1144" s="102">
        <v>53416.86</v>
      </c>
      <c r="S1144" s="102">
        <v>53416.86</v>
      </c>
    </row>
    <row r="1145" spans="1:19">
      <c r="B1145" s="5">
        <v>2020</v>
      </c>
      <c r="C1145" s="32"/>
      <c r="D1145" s="32"/>
      <c r="E1145" s="32"/>
      <c r="F1145" s="32"/>
      <c r="G1145" s="32"/>
      <c r="H1145" s="32"/>
      <c r="I1145" s="32"/>
      <c r="J1145" s="32"/>
      <c r="K1145" s="32"/>
      <c r="L1145" s="32"/>
      <c r="M1145" s="32"/>
      <c r="N1145" s="32"/>
      <c r="O1145" s="32"/>
      <c r="P1145" s="32"/>
      <c r="Q1145" s="102">
        <v>63708.38</v>
      </c>
      <c r="R1145" s="102">
        <v>70738.539999999994</v>
      </c>
      <c r="S1145" s="102">
        <v>70738.539999999994</v>
      </c>
    </row>
    <row r="1146" spans="1:19">
      <c r="A1146" s="36"/>
      <c r="B1146" s="5">
        <v>2019</v>
      </c>
      <c r="C1146" s="32"/>
      <c r="D1146" s="32"/>
      <c r="E1146" s="32"/>
      <c r="F1146" s="32"/>
      <c r="G1146" s="32"/>
      <c r="H1146" s="32"/>
      <c r="I1146" s="32"/>
      <c r="J1146" s="32"/>
      <c r="K1146" s="32"/>
      <c r="L1146" s="32"/>
      <c r="M1146" s="32"/>
      <c r="N1146" s="32"/>
      <c r="O1146" s="32"/>
      <c r="P1146" s="102">
        <v>47563.17</v>
      </c>
      <c r="Q1146" s="102">
        <v>50908.95</v>
      </c>
      <c r="R1146" s="102">
        <v>50908.95</v>
      </c>
      <c r="S1146" s="102">
        <v>50908.95</v>
      </c>
    </row>
    <row r="1147" spans="1:19">
      <c r="A1147" s="36"/>
      <c r="B1147" s="5">
        <v>2018</v>
      </c>
      <c r="C1147" s="32"/>
      <c r="D1147" s="32"/>
      <c r="E1147" s="32"/>
      <c r="F1147" s="32"/>
      <c r="G1147" s="32"/>
      <c r="H1147" s="32"/>
      <c r="I1147" s="32"/>
      <c r="J1147" s="32"/>
      <c r="K1147" s="32"/>
      <c r="L1147" s="32"/>
      <c r="M1147" s="32"/>
      <c r="N1147" s="32"/>
      <c r="O1147" s="102">
        <v>29084.73</v>
      </c>
      <c r="P1147" s="102">
        <v>29084.73</v>
      </c>
      <c r="Q1147" s="102">
        <v>29084.73</v>
      </c>
      <c r="R1147" s="102">
        <v>29084.73</v>
      </c>
      <c r="S1147" s="102">
        <v>29084.73</v>
      </c>
    </row>
    <row r="1148" spans="1:19">
      <c r="A1148" s="36"/>
      <c r="B1148" s="5">
        <v>2017</v>
      </c>
      <c r="C1148" s="32"/>
      <c r="D1148" s="32"/>
      <c r="E1148" s="32"/>
      <c r="F1148" s="32"/>
      <c r="G1148" s="32"/>
      <c r="H1148" s="32"/>
      <c r="I1148" s="32"/>
      <c r="J1148" s="32"/>
      <c r="K1148" s="32"/>
      <c r="L1148" s="32"/>
      <c r="M1148" s="32"/>
      <c r="N1148" s="102">
        <v>35838.550000000003</v>
      </c>
      <c r="O1148" s="102">
        <v>35838.550000000003</v>
      </c>
      <c r="P1148" s="102">
        <v>35838.550000000003</v>
      </c>
      <c r="Q1148" s="102">
        <v>35838.550000000003</v>
      </c>
      <c r="R1148" s="102">
        <v>35838.550000000003</v>
      </c>
      <c r="S1148" s="102">
        <v>35838.550000000003</v>
      </c>
    </row>
    <row r="1149" spans="1:19">
      <c r="B1149" s="5">
        <v>2016</v>
      </c>
      <c r="C1149" s="32"/>
      <c r="D1149" s="32"/>
      <c r="E1149" s="32"/>
      <c r="F1149" s="32"/>
      <c r="G1149" s="32"/>
      <c r="H1149" s="32"/>
      <c r="I1149" s="32"/>
      <c r="J1149" s="32"/>
      <c r="K1149" s="32"/>
      <c r="L1149" s="32"/>
      <c r="M1149" s="102">
        <v>40824.01</v>
      </c>
      <c r="N1149" s="102">
        <v>40825.1</v>
      </c>
      <c r="O1149" s="102">
        <v>40825.1</v>
      </c>
      <c r="P1149" s="102">
        <v>40825.1</v>
      </c>
      <c r="Q1149" s="102">
        <v>40825.1</v>
      </c>
      <c r="R1149" s="102">
        <v>40825.1</v>
      </c>
      <c r="S1149" s="102">
        <v>40825.1</v>
      </c>
    </row>
    <row r="1150" spans="1:19">
      <c r="B1150" s="5">
        <v>2015</v>
      </c>
      <c r="C1150" s="32"/>
      <c r="D1150" s="32"/>
      <c r="E1150" s="32"/>
      <c r="F1150" s="32"/>
      <c r="G1150" s="32"/>
      <c r="H1150" s="32"/>
      <c r="I1150" s="32"/>
      <c r="J1150" s="32"/>
      <c r="K1150" s="32"/>
      <c r="L1150" s="102">
        <v>123439.36</v>
      </c>
      <c r="M1150" s="102">
        <v>123439.36</v>
      </c>
      <c r="N1150" s="102">
        <v>123439.36</v>
      </c>
      <c r="O1150" s="102">
        <v>123439.36</v>
      </c>
      <c r="P1150" s="102">
        <v>123439.36</v>
      </c>
      <c r="Q1150" s="102">
        <v>123439.36</v>
      </c>
      <c r="R1150" s="102">
        <v>123439.36</v>
      </c>
      <c r="S1150" s="102">
        <v>123439.36</v>
      </c>
    </row>
    <row r="1151" spans="1:19">
      <c r="B1151" s="5">
        <v>2014</v>
      </c>
      <c r="C1151" s="32"/>
      <c r="D1151" s="32"/>
      <c r="E1151" s="32"/>
      <c r="F1151" s="32"/>
      <c r="G1151" s="32"/>
      <c r="H1151" s="32"/>
      <c r="I1151" s="32"/>
      <c r="J1151" s="32"/>
      <c r="K1151" s="102">
        <v>135542.01999999999</v>
      </c>
      <c r="L1151" s="102">
        <v>135542.01999999999</v>
      </c>
      <c r="M1151" s="102">
        <v>135542.01999999999</v>
      </c>
      <c r="N1151" s="102">
        <v>135542.01999999999</v>
      </c>
      <c r="O1151" s="102">
        <v>135542.01999999999</v>
      </c>
      <c r="P1151" s="102">
        <v>135542.01999999999</v>
      </c>
      <c r="Q1151" s="102">
        <v>135542.01999999999</v>
      </c>
      <c r="R1151" s="102">
        <v>135542.01999999999</v>
      </c>
      <c r="S1151" s="102">
        <v>135542.01999999999</v>
      </c>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102">
        <v>117188.9</v>
      </c>
      <c r="J1153" s="102">
        <v>117188.9</v>
      </c>
      <c r="K1153" s="102">
        <v>117188.9</v>
      </c>
      <c r="L1153" s="102">
        <v>117188.9</v>
      </c>
      <c r="M1153" s="102">
        <v>117188.9</v>
      </c>
      <c r="N1153" s="102">
        <v>117188.9</v>
      </c>
      <c r="O1153" s="102">
        <v>117188.9</v>
      </c>
      <c r="P1153" s="102">
        <v>117188.9</v>
      </c>
      <c r="Q1153" s="102">
        <v>117188.9</v>
      </c>
      <c r="R1153" s="102">
        <v>117188.9</v>
      </c>
      <c r="S1153" s="102">
        <v>91395.73</v>
      </c>
    </row>
    <row r="1154" spans="2:19">
      <c r="B1154" s="5">
        <v>2011</v>
      </c>
      <c r="C1154" s="32"/>
      <c r="D1154" s="32"/>
      <c r="E1154" s="32"/>
      <c r="F1154" s="32"/>
      <c r="G1154" s="32"/>
      <c r="H1154" s="102">
        <v>134495.57999999999</v>
      </c>
      <c r="I1154" s="102">
        <v>134495.57999999999</v>
      </c>
      <c r="J1154" s="102">
        <v>134495.57999999999</v>
      </c>
      <c r="K1154" s="102">
        <v>134495.57999999999</v>
      </c>
      <c r="L1154" s="102">
        <v>134495.57999999999</v>
      </c>
      <c r="M1154" s="102">
        <v>134495.57999999999</v>
      </c>
      <c r="N1154" s="102">
        <v>134495.57999999999</v>
      </c>
      <c r="O1154" s="102">
        <v>134495.57999999999</v>
      </c>
      <c r="P1154" s="102">
        <v>134495.57999999999</v>
      </c>
      <c r="Q1154" s="102">
        <v>134495.57999999999</v>
      </c>
      <c r="R1154" s="102">
        <v>134495.57999999999</v>
      </c>
      <c r="S1154" s="102">
        <v>134495.57999999999</v>
      </c>
    </row>
    <row r="1155" spans="2:19">
      <c r="B1155" s="5">
        <v>2010</v>
      </c>
      <c r="C1155" s="32"/>
      <c r="D1155" s="32"/>
      <c r="E1155" s="32"/>
      <c r="F1155" s="32"/>
      <c r="G1155" s="102">
        <v>93820.54</v>
      </c>
      <c r="H1155" s="102">
        <v>93820.54</v>
      </c>
      <c r="I1155" s="102">
        <v>93820.54</v>
      </c>
      <c r="J1155" s="102">
        <v>93820.54</v>
      </c>
      <c r="K1155" s="102">
        <v>93820.54</v>
      </c>
      <c r="L1155" s="102">
        <v>93820.54</v>
      </c>
      <c r="M1155" s="102">
        <v>93820.54</v>
      </c>
      <c r="N1155" s="102">
        <v>93820.54</v>
      </c>
      <c r="O1155" s="102">
        <v>93820.54</v>
      </c>
      <c r="P1155" s="102">
        <v>93820.54</v>
      </c>
      <c r="Q1155" s="102">
        <v>93820.54</v>
      </c>
      <c r="R1155" s="102">
        <v>93820.54</v>
      </c>
      <c r="S1155" s="102">
        <v>93820.54</v>
      </c>
    </row>
    <row r="1156" spans="2:19">
      <c r="B1156" s="5">
        <v>2009</v>
      </c>
      <c r="C1156" s="32"/>
      <c r="D1156" s="32"/>
      <c r="E1156" s="32"/>
      <c r="F1156" s="102">
        <v>108976.02</v>
      </c>
      <c r="G1156" s="102">
        <v>108976.02</v>
      </c>
      <c r="H1156" s="102">
        <v>108976.02</v>
      </c>
      <c r="I1156" s="102">
        <v>108976.02</v>
      </c>
      <c r="J1156" s="102">
        <v>108976.02</v>
      </c>
      <c r="K1156" s="102">
        <v>108976.02</v>
      </c>
      <c r="L1156" s="102">
        <v>108976.02</v>
      </c>
      <c r="M1156" s="102">
        <v>108976.02</v>
      </c>
      <c r="N1156" s="102">
        <v>108976.02</v>
      </c>
      <c r="O1156" s="102">
        <v>108976.02</v>
      </c>
      <c r="P1156" s="102">
        <v>108976.02</v>
      </c>
      <c r="Q1156" s="102">
        <v>108976.02</v>
      </c>
      <c r="R1156" s="102">
        <v>108976.02</v>
      </c>
      <c r="S1156" s="102">
        <v>108976.02</v>
      </c>
    </row>
    <row r="1157" spans="2:19">
      <c r="B1157" s="5">
        <v>2008</v>
      </c>
      <c r="C1157" s="32"/>
      <c r="D1157" s="32"/>
      <c r="E1157" s="102">
        <v>311835.71999999997</v>
      </c>
      <c r="F1157" s="102">
        <v>311835.71999999997</v>
      </c>
      <c r="G1157" s="102">
        <v>311835.71999999997</v>
      </c>
      <c r="H1157" s="102">
        <v>311835.71999999997</v>
      </c>
      <c r="I1157" s="102">
        <v>311835.71999999997</v>
      </c>
      <c r="J1157" s="102">
        <v>311835.71999999997</v>
      </c>
      <c r="K1157" s="102">
        <v>311835.71999999997</v>
      </c>
      <c r="L1157" s="102">
        <v>289227.92</v>
      </c>
      <c r="M1157" s="102">
        <v>289227.92</v>
      </c>
      <c r="N1157" s="102">
        <v>289227.92</v>
      </c>
      <c r="O1157" s="102">
        <v>289227.92</v>
      </c>
      <c r="P1157" s="102">
        <v>289227.92</v>
      </c>
      <c r="Q1157" s="102">
        <v>289227.92</v>
      </c>
      <c r="R1157" s="102">
        <v>289227.92</v>
      </c>
      <c r="S1157" s="102">
        <v>289227.92</v>
      </c>
    </row>
    <row r="1158" spans="2:19">
      <c r="B1158" s="5">
        <v>2007</v>
      </c>
      <c r="C1158" s="32"/>
      <c r="D1158" s="102">
        <v>300996.02</v>
      </c>
      <c r="E1158" s="102">
        <v>300996.02</v>
      </c>
      <c r="F1158" s="102">
        <v>300996.02</v>
      </c>
      <c r="G1158" s="102">
        <v>300996.02</v>
      </c>
      <c r="H1158" s="102">
        <v>300996.02</v>
      </c>
      <c r="I1158" s="102">
        <v>300996.02</v>
      </c>
      <c r="J1158" s="102">
        <v>300996.02</v>
      </c>
      <c r="K1158" s="102">
        <v>300996.02</v>
      </c>
      <c r="L1158" s="102">
        <v>300996.02</v>
      </c>
      <c r="M1158" s="102">
        <v>300996.02</v>
      </c>
      <c r="N1158" s="102">
        <v>300996.02</v>
      </c>
      <c r="O1158" s="102">
        <v>250803.01</v>
      </c>
      <c r="P1158" s="102">
        <v>250803.01</v>
      </c>
      <c r="Q1158" s="102">
        <v>250803.01</v>
      </c>
      <c r="R1158" s="102">
        <v>250803.01</v>
      </c>
      <c r="S1158" s="102">
        <v>176210.01</v>
      </c>
    </row>
    <row r="1159" spans="2:19">
      <c r="B1159" s="5">
        <v>2006</v>
      </c>
      <c r="C1159" s="102">
        <v>80049.06</v>
      </c>
      <c r="D1159" s="102">
        <v>80049.06</v>
      </c>
      <c r="E1159" s="102">
        <v>80049.06</v>
      </c>
      <c r="F1159" s="102">
        <v>80049.06</v>
      </c>
      <c r="G1159" s="102">
        <v>80049.06</v>
      </c>
      <c r="H1159" s="102">
        <v>80049.06</v>
      </c>
      <c r="I1159" s="102">
        <v>80049.06</v>
      </c>
      <c r="J1159" s="102">
        <v>80049.06</v>
      </c>
      <c r="K1159" s="102">
        <v>80049.06</v>
      </c>
      <c r="L1159" s="102">
        <v>80049.06</v>
      </c>
      <c r="M1159" s="102">
        <v>80049.06</v>
      </c>
      <c r="N1159" s="102">
        <v>80049.06</v>
      </c>
      <c r="O1159" s="102">
        <v>80049.06</v>
      </c>
      <c r="P1159" s="102">
        <v>80049.06</v>
      </c>
      <c r="Q1159" s="102">
        <v>80049.06</v>
      </c>
      <c r="R1159" s="102">
        <v>80049.06</v>
      </c>
      <c r="S1159" s="102">
        <v>80049.06</v>
      </c>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102">
        <v>25725.16</v>
      </c>
      <c r="D1161" s="102">
        <v>25725.16</v>
      </c>
      <c r="E1161" s="102">
        <v>25725.16</v>
      </c>
      <c r="F1161" s="102">
        <v>25725.16</v>
      </c>
      <c r="G1161" s="102">
        <v>25725.16</v>
      </c>
      <c r="H1161" s="102">
        <v>25725.16</v>
      </c>
      <c r="I1161" s="102">
        <v>25725.16</v>
      </c>
      <c r="J1161" s="102">
        <v>25725.16</v>
      </c>
      <c r="K1161" s="102">
        <v>25725.16</v>
      </c>
      <c r="L1161" s="102">
        <v>25725.16</v>
      </c>
      <c r="M1161" s="102">
        <v>25725.16</v>
      </c>
      <c r="N1161" s="102">
        <v>25725.16</v>
      </c>
      <c r="O1161" s="102">
        <v>25725.16</v>
      </c>
      <c r="P1161" s="102">
        <v>25725.16</v>
      </c>
      <c r="Q1161" s="102">
        <v>25725.16</v>
      </c>
      <c r="R1161" s="102">
        <v>25725.16</v>
      </c>
      <c r="S1161" s="102">
        <v>25725.16</v>
      </c>
    </row>
    <row r="1162" spans="2:19">
      <c r="B1162" s="5">
        <v>2003</v>
      </c>
      <c r="C1162" s="102">
        <v>16366.25</v>
      </c>
      <c r="D1162" s="102">
        <v>16366.25</v>
      </c>
      <c r="E1162" s="102">
        <v>16366.25</v>
      </c>
      <c r="F1162" s="102">
        <v>16366.25</v>
      </c>
      <c r="G1162" s="102">
        <v>16366.25</v>
      </c>
      <c r="H1162" s="102">
        <v>16366.25</v>
      </c>
      <c r="I1162" s="102">
        <v>16206.97</v>
      </c>
      <c r="J1162" s="102">
        <v>16206.97</v>
      </c>
      <c r="K1162" s="102">
        <v>16206.97</v>
      </c>
      <c r="L1162" s="102">
        <v>16206.97</v>
      </c>
      <c r="M1162" s="102">
        <v>16206.97</v>
      </c>
      <c r="N1162" s="102">
        <v>16206.97</v>
      </c>
      <c r="O1162" s="102">
        <v>16206.97</v>
      </c>
      <c r="P1162" s="102">
        <v>16206.97</v>
      </c>
      <c r="Q1162" s="102">
        <v>16206.97</v>
      </c>
      <c r="R1162" s="102">
        <v>16206.97</v>
      </c>
      <c r="S1162" s="102">
        <v>16206.97</v>
      </c>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102">
        <v>207031.25</v>
      </c>
      <c r="D1166" s="102">
        <v>207031.25</v>
      </c>
      <c r="E1166" s="102">
        <v>207031.25</v>
      </c>
      <c r="F1166" s="102">
        <v>207031.25</v>
      </c>
      <c r="G1166" s="102">
        <v>207031.25</v>
      </c>
      <c r="H1166" s="102">
        <v>207031.25</v>
      </c>
      <c r="I1166" s="102">
        <v>207031.25</v>
      </c>
      <c r="J1166" s="102">
        <v>207031.25</v>
      </c>
      <c r="K1166" s="102">
        <v>207031.25</v>
      </c>
      <c r="L1166" s="102">
        <v>207031.25</v>
      </c>
      <c r="M1166" s="102">
        <v>207031.25</v>
      </c>
      <c r="N1166" s="102">
        <v>207031.25</v>
      </c>
      <c r="O1166" s="102">
        <v>207031.25</v>
      </c>
      <c r="P1166" s="102">
        <v>207031.25</v>
      </c>
      <c r="Q1166" s="102">
        <v>207031.25</v>
      </c>
      <c r="R1166" s="102">
        <v>207031.25</v>
      </c>
      <c r="S1166" s="102">
        <v>207031.25</v>
      </c>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102">
        <v>1427.58</v>
      </c>
      <c r="D1168" s="102">
        <v>1427.58</v>
      </c>
      <c r="E1168" s="102">
        <v>1427.58</v>
      </c>
      <c r="F1168" s="102">
        <v>1427.58</v>
      </c>
      <c r="G1168" s="102">
        <v>1427.58</v>
      </c>
      <c r="H1168" s="102">
        <v>1427.58</v>
      </c>
      <c r="I1168" s="102">
        <v>1427.58</v>
      </c>
      <c r="J1168" s="102">
        <v>1427.58</v>
      </c>
      <c r="K1168" s="102">
        <v>1427.58</v>
      </c>
      <c r="L1168" s="102">
        <v>1427.58</v>
      </c>
      <c r="M1168" s="102">
        <v>1427.58</v>
      </c>
      <c r="N1168" s="102">
        <v>1427.58</v>
      </c>
      <c r="O1168" s="102">
        <v>1427.58</v>
      </c>
      <c r="P1168" s="102">
        <v>1427.58</v>
      </c>
      <c r="Q1168" s="102">
        <v>1427.58</v>
      </c>
      <c r="R1168" s="102">
        <v>1427.58</v>
      </c>
      <c r="S1168" s="102">
        <v>1427.58</v>
      </c>
    </row>
    <row r="1169" spans="2:19">
      <c r="B1169" s="5">
        <v>1996</v>
      </c>
      <c r="C1169" s="102">
        <v>3585.47</v>
      </c>
      <c r="D1169" s="102">
        <v>3585.47</v>
      </c>
      <c r="E1169" s="102">
        <v>3585.47</v>
      </c>
      <c r="F1169" s="102">
        <v>3585.47</v>
      </c>
      <c r="G1169" s="102">
        <v>3585.47</v>
      </c>
      <c r="H1169" s="102">
        <v>3585.47</v>
      </c>
      <c r="I1169" s="102">
        <v>3585.47</v>
      </c>
      <c r="J1169" s="102">
        <v>3585.47</v>
      </c>
      <c r="K1169" s="102">
        <v>1185.95</v>
      </c>
      <c r="L1169" s="102">
        <v>1185.95</v>
      </c>
      <c r="M1169" s="102">
        <v>1185.95</v>
      </c>
      <c r="N1169" s="102">
        <v>1185.95</v>
      </c>
      <c r="O1169" s="102">
        <v>1185.95</v>
      </c>
      <c r="P1169" s="102">
        <v>1185.95</v>
      </c>
      <c r="Q1169" s="102">
        <v>1185.95</v>
      </c>
      <c r="R1169" s="102">
        <v>1185.95</v>
      </c>
      <c r="S1169" s="102">
        <v>1185.95</v>
      </c>
    </row>
    <row r="1170" spans="2:19">
      <c r="B1170" s="5">
        <v>1995</v>
      </c>
      <c r="C1170" s="102">
        <v>16307.82</v>
      </c>
      <c r="D1170" s="102">
        <v>16307.82</v>
      </c>
      <c r="E1170" s="102">
        <v>16307.82</v>
      </c>
      <c r="F1170" s="102">
        <v>16307.82</v>
      </c>
      <c r="G1170" s="102">
        <v>16307.82</v>
      </c>
      <c r="H1170" s="102">
        <v>16307.82</v>
      </c>
      <c r="I1170" s="102">
        <v>16307.82</v>
      </c>
      <c r="J1170" s="102">
        <v>16307.82</v>
      </c>
      <c r="K1170" s="102">
        <v>16307.82</v>
      </c>
      <c r="L1170" s="102">
        <v>16307.82</v>
      </c>
      <c r="M1170" s="102">
        <v>16307.82</v>
      </c>
      <c r="N1170" s="102">
        <v>16307.82</v>
      </c>
      <c r="O1170" s="102">
        <v>16307.82</v>
      </c>
      <c r="P1170" s="102">
        <v>16307.82</v>
      </c>
      <c r="Q1170" s="102">
        <v>16307.82</v>
      </c>
      <c r="R1170" s="102">
        <v>16307.82</v>
      </c>
      <c r="S1170" s="102">
        <v>16307.82</v>
      </c>
    </row>
    <row r="1171" spans="2:19">
      <c r="B1171" s="5">
        <v>1994</v>
      </c>
      <c r="C1171" s="102">
        <v>65109.760000000002</v>
      </c>
      <c r="D1171" s="102">
        <v>65109.760000000002</v>
      </c>
      <c r="E1171" s="102">
        <v>65109.760000000002</v>
      </c>
      <c r="F1171" s="102">
        <v>65109.760000000002</v>
      </c>
      <c r="G1171" s="102">
        <v>65109.760000000002</v>
      </c>
      <c r="H1171" s="102">
        <v>65109.760000000002</v>
      </c>
      <c r="I1171" s="102">
        <v>65109.760000000002</v>
      </c>
      <c r="J1171" s="102">
        <v>65109.760000000002</v>
      </c>
      <c r="K1171" s="102">
        <v>65109.760000000002</v>
      </c>
      <c r="L1171" s="102">
        <v>65109.760000000002</v>
      </c>
      <c r="M1171" s="102">
        <v>65109.760000000002</v>
      </c>
      <c r="N1171" s="102">
        <v>65109.760000000002</v>
      </c>
      <c r="O1171" s="102">
        <v>65109.760000000002</v>
      </c>
      <c r="P1171" s="102">
        <v>65109.760000000002</v>
      </c>
      <c r="Q1171" s="102">
        <v>65109.760000000002</v>
      </c>
      <c r="R1171" s="102">
        <v>65109.760000000002</v>
      </c>
      <c r="S1171" s="102">
        <v>65109.760000000002</v>
      </c>
    </row>
    <row r="1172" spans="2:19">
      <c r="B1172" s="5">
        <v>1993</v>
      </c>
      <c r="C1172" s="102">
        <v>77114.83</v>
      </c>
      <c r="D1172" s="102">
        <v>77114.83</v>
      </c>
      <c r="E1172" s="102">
        <v>77114.83</v>
      </c>
      <c r="F1172" s="102">
        <v>77114.83</v>
      </c>
      <c r="G1172" s="102">
        <v>77114.83</v>
      </c>
      <c r="H1172" s="102">
        <v>77114.83</v>
      </c>
      <c r="I1172" s="102">
        <v>77114.83</v>
      </c>
      <c r="J1172" s="102">
        <v>77114.83</v>
      </c>
      <c r="K1172" s="102">
        <v>77114.83</v>
      </c>
      <c r="L1172" s="102">
        <v>77114.83</v>
      </c>
      <c r="M1172" s="102">
        <v>77114.83</v>
      </c>
      <c r="N1172" s="102">
        <v>77114.83</v>
      </c>
      <c r="O1172" s="102">
        <v>77114.83</v>
      </c>
      <c r="P1172" s="102">
        <v>77114.83</v>
      </c>
      <c r="Q1172" s="102">
        <v>61446.21</v>
      </c>
      <c r="R1172" s="102">
        <v>61446.21</v>
      </c>
      <c r="S1172" s="102">
        <v>61446.21</v>
      </c>
    </row>
    <row r="1173" spans="2:19">
      <c r="B1173" s="5">
        <v>1992</v>
      </c>
      <c r="C1173" s="102">
        <v>502309.23</v>
      </c>
      <c r="D1173" s="102">
        <v>502309.23</v>
      </c>
      <c r="E1173" s="102">
        <v>502309.23</v>
      </c>
      <c r="F1173" s="102">
        <v>502309.23</v>
      </c>
      <c r="G1173" s="102">
        <v>502309.23</v>
      </c>
      <c r="H1173" s="102">
        <v>502309.23</v>
      </c>
      <c r="I1173" s="102">
        <v>502309.23</v>
      </c>
      <c r="J1173" s="102">
        <v>502309.23</v>
      </c>
      <c r="K1173" s="102">
        <v>502309.23</v>
      </c>
      <c r="L1173" s="102">
        <v>502309.23</v>
      </c>
      <c r="M1173" s="102">
        <v>502309.23</v>
      </c>
      <c r="N1173" s="102">
        <v>502309.23</v>
      </c>
      <c r="O1173" s="102">
        <v>502309.23</v>
      </c>
      <c r="P1173" s="102">
        <v>502309.23</v>
      </c>
      <c r="Q1173" s="102">
        <v>502309.23</v>
      </c>
      <c r="R1173" s="102">
        <v>502309.23</v>
      </c>
      <c r="S1173" s="102">
        <v>502309.23</v>
      </c>
    </row>
    <row r="1174" spans="2:19">
      <c r="B1174" s="5">
        <v>1991</v>
      </c>
      <c r="C1174" s="102">
        <v>128488.92</v>
      </c>
      <c r="D1174" s="102">
        <v>128488.92</v>
      </c>
      <c r="E1174" s="102">
        <v>128488.92</v>
      </c>
      <c r="F1174" s="102">
        <v>128488.92</v>
      </c>
      <c r="G1174" s="102">
        <v>128488.92</v>
      </c>
      <c r="H1174" s="102">
        <v>128488.92</v>
      </c>
      <c r="I1174" s="102">
        <v>128488.92</v>
      </c>
      <c r="J1174" s="102">
        <v>128488.92</v>
      </c>
      <c r="K1174" s="102">
        <v>128488.92</v>
      </c>
      <c r="L1174" s="102">
        <v>128488.92</v>
      </c>
      <c r="M1174" s="102">
        <v>128488.92</v>
      </c>
      <c r="N1174" s="102">
        <v>128488.92</v>
      </c>
      <c r="O1174" s="102">
        <v>128488.92</v>
      </c>
      <c r="P1174" s="102">
        <v>128488.92</v>
      </c>
      <c r="Q1174" s="102">
        <v>128488.92</v>
      </c>
      <c r="R1174" s="102">
        <v>128488.92</v>
      </c>
      <c r="S1174" s="102">
        <v>128488.92</v>
      </c>
    </row>
    <row r="1175" spans="2:19">
      <c r="B1175" s="5">
        <v>1990</v>
      </c>
      <c r="C1175" s="102">
        <v>360605.43</v>
      </c>
      <c r="D1175" s="102">
        <v>360605.43</v>
      </c>
      <c r="E1175" s="102">
        <v>360605.43</v>
      </c>
      <c r="F1175" s="102">
        <v>360605.43</v>
      </c>
      <c r="G1175" s="102">
        <v>360605.43</v>
      </c>
      <c r="H1175" s="102">
        <v>360605.43</v>
      </c>
      <c r="I1175" s="102">
        <v>360605.43</v>
      </c>
      <c r="J1175" s="102">
        <v>360605.43</v>
      </c>
      <c r="K1175" s="102">
        <v>360605.43</v>
      </c>
      <c r="L1175" s="102">
        <v>360605.43</v>
      </c>
      <c r="M1175" s="102">
        <v>360605.43</v>
      </c>
      <c r="N1175" s="102">
        <v>360605.43</v>
      </c>
      <c r="O1175" s="102">
        <v>360605.43</v>
      </c>
      <c r="P1175" s="102">
        <v>360605.43</v>
      </c>
      <c r="Q1175" s="102">
        <v>360605.43</v>
      </c>
      <c r="R1175" s="102">
        <v>360605.43</v>
      </c>
      <c r="S1175" s="102">
        <v>360605.43</v>
      </c>
    </row>
    <row r="1176" spans="2:19">
      <c r="B1176" s="5">
        <v>1989</v>
      </c>
      <c r="C1176" s="102">
        <v>509158.43</v>
      </c>
      <c r="D1176" s="102">
        <v>509158.43</v>
      </c>
      <c r="E1176" s="102">
        <v>509158.43</v>
      </c>
      <c r="F1176" s="102">
        <v>509158.43</v>
      </c>
      <c r="G1176" s="102">
        <v>509158.43</v>
      </c>
      <c r="H1176" s="102">
        <v>509158.43</v>
      </c>
      <c r="I1176" s="102">
        <v>509158.43</v>
      </c>
      <c r="J1176" s="102">
        <v>509158.43</v>
      </c>
      <c r="K1176" s="102">
        <v>509158.43</v>
      </c>
      <c r="L1176" s="102">
        <v>508158.43</v>
      </c>
      <c r="M1176" s="102">
        <v>508158.43</v>
      </c>
      <c r="N1176" s="102">
        <v>508158.43</v>
      </c>
      <c r="O1176" s="102">
        <v>508158.43</v>
      </c>
      <c r="P1176" s="102">
        <v>508158.43</v>
      </c>
      <c r="Q1176" s="102">
        <v>508158.43</v>
      </c>
      <c r="R1176" s="102">
        <v>508158.43</v>
      </c>
      <c r="S1176" s="102">
        <v>508158.43</v>
      </c>
    </row>
    <row r="1177" spans="2:19">
      <c r="B1177" s="5">
        <v>1988</v>
      </c>
      <c r="C1177" s="102">
        <v>637102.53</v>
      </c>
      <c r="D1177" s="102">
        <v>637102.53</v>
      </c>
      <c r="E1177" s="102">
        <v>637102.53</v>
      </c>
      <c r="F1177" s="102">
        <v>637102.53</v>
      </c>
      <c r="G1177" s="102">
        <v>637102.53</v>
      </c>
      <c r="H1177" s="102">
        <v>637102.53</v>
      </c>
      <c r="I1177" s="102">
        <v>637102.53</v>
      </c>
      <c r="J1177" s="102">
        <v>637102.53</v>
      </c>
      <c r="K1177" s="102">
        <v>637102.53</v>
      </c>
      <c r="L1177" s="102">
        <v>628918.79</v>
      </c>
      <c r="M1177" s="102">
        <v>628918.79</v>
      </c>
      <c r="N1177" s="102">
        <v>628918.79</v>
      </c>
      <c r="O1177" s="102">
        <v>628918.79</v>
      </c>
      <c r="P1177" s="102">
        <v>628918.79</v>
      </c>
      <c r="Q1177" s="102">
        <v>605694.04</v>
      </c>
      <c r="R1177" s="102">
        <v>605694.04</v>
      </c>
      <c r="S1177" s="102">
        <v>605694.04</v>
      </c>
    </row>
    <row r="1178" spans="2:19">
      <c r="B1178" s="5">
        <v>1987</v>
      </c>
      <c r="C1178" s="102">
        <v>474840.83</v>
      </c>
      <c r="D1178" s="102">
        <v>474840.83</v>
      </c>
      <c r="E1178" s="102">
        <v>474840.83</v>
      </c>
      <c r="F1178" s="102">
        <v>474840.83</v>
      </c>
      <c r="G1178" s="102">
        <v>474840.83</v>
      </c>
      <c r="H1178" s="102">
        <v>474840.83</v>
      </c>
      <c r="I1178" s="102">
        <v>474840.83</v>
      </c>
      <c r="J1178" s="102">
        <v>474840.83</v>
      </c>
      <c r="K1178" s="102">
        <v>474840.83</v>
      </c>
      <c r="L1178" s="102">
        <v>474840.83</v>
      </c>
      <c r="M1178" s="102">
        <v>474840.83</v>
      </c>
      <c r="N1178" s="102">
        <v>474840.83</v>
      </c>
      <c r="O1178" s="102">
        <v>474840.83</v>
      </c>
      <c r="P1178" s="102">
        <v>474840.83</v>
      </c>
      <c r="Q1178" s="102">
        <v>374481.28</v>
      </c>
      <c r="R1178" s="102">
        <v>374481.28</v>
      </c>
      <c r="S1178" s="102">
        <v>374481.28</v>
      </c>
    </row>
    <row r="1179" spans="2:19">
      <c r="B1179" s="5">
        <v>1986</v>
      </c>
      <c r="C1179" s="102">
        <v>330357.7</v>
      </c>
      <c r="D1179" s="102">
        <v>330357.7</v>
      </c>
      <c r="E1179" s="102">
        <v>330357.7</v>
      </c>
      <c r="F1179" s="102">
        <v>330357.7</v>
      </c>
      <c r="G1179" s="102">
        <v>330357.7</v>
      </c>
      <c r="H1179" s="102">
        <v>330357.7</v>
      </c>
      <c r="I1179" s="102">
        <v>330357.7</v>
      </c>
      <c r="J1179" s="102">
        <v>330357.7</v>
      </c>
      <c r="K1179" s="102">
        <v>328267.34999999998</v>
      </c>
      <c r="L1179" s="102">
        <v>328267.34999999998</v>
      </c>
      <c r="M1179" s="102">
        <v>328267.34999999998</v>
      </c>
      <c r="N1179" s="102">
        <v>320267.34999999998</v>
      </c>
      <c r="O1179" s="102">
        <v>320267.34999999998</v>
      </c>
      <c r="P1179" s="102">
        <v>320267.34999999998</v>
      </c>
      <c r="Q1179" s="102">
        <v>320267.34999999998</v>
      </c>
      <c r="R1179" s="102">
        <v>320267.34999999998</v>
      </c>
      <c r="S1179" s="102">
        <v>320267.34999999998</v>
      </c>
    </row>
    <row r="1180" spans="2:19">
      <c r="B1180" s="5">
        <v>1985</v>
      </c>
      <c r="C1180" s="102">
        <v>424307.82</v>
      </c>
      <c r="D1180" s="102">
        <v>424307.82</v>
      </c>
      <c r="E1180" s="102">
        <v>424307.82</v>
      </c>
      <c r="F1180" s="102">
        <v>424307.82</v>
      </c>
      <c r="G1180" s="102">
        <v>424307.82</v>
      </c>
      <c r="H1180" s="102">
        <v>424307.82</v>
      </c>
      <c r="I1180" s="102">
        <v>424307.82</v>
      </c>
      <c r="J1180" s="102">
        <v>424307.82</v>
      </c>
      <c r="K1180" s="102">
        <v>424307.82</v>
      </c>
      <c r="L1180" s="102">
        <v>424307.82</v>
      </c>
      <c r="M1180" s="102">
        <v>424307.82</v>
      </c>
      <c r="N1180" s="102">
        <v>422378.55</v>
      </c>
      <c r="O1180" s="102">
        <v>422378.55</v>
      </c>
      <c r="P1180" s="102">
        <v>422378.55</v>
      </c>
      <c r="Q1180" s="102">
        <v>422378.55</v>
      </c>
      <c r="R1180" s="102">
        <v>422378.55</v>
      </c>
      <c r="S1180" s="102">
        <v>422378.55</v>
      </c>
    </row>
    <row r="1181" spans="2:19">
      <c r="B1181" s="5">
        <v>1984</v>
      </c>
      <c r="C1181" s="102">
        <v>222014.81</v>
      </c>
      <c r="D1181" s="102">
        <v>222014.81</v>
      </c>
      <c r="E1181" s="102">
        <v>222014.81</v>
      </c>
      <c r="F1181" s="102">
        <v>222014.81</v>
      </c>
      <c r="G1181" s="102">
        <v>222014.81</v>
      </c>
      <c r="H1181" s="102">
        <v>222014.81</v>
      </c>
      <c r="I1181" s="102">
        <v>222014.81</v>
      </c>
      <c r="J1181" s="102">
        <v>222014.81</v>
      </c>
      <c r="K1181" s="102">
        <v>222014.81</v>
      </c>
      <c r="L1181" s="102">
        <v>222014.81</v>
      </c>
      <c r="M1181" s="102">
        <v>214211.49</v>
      </c>
      <c r="N1181" s="102">
        <v>207071.84</v>
      </c>
      <c r="O1181" s="102">
        <v>207071.84</v>
      </c>
      <c r="P1181" s="102">
        <v>207071.84</v>
      </c>
      <c r="Q1181" s="102">
        <v>207071.84</v>
      </c>
      <c r="R1181" s="102">
        <v>207071.84</v>
      </c>
      <c r="S1181" s="102">
        <v>207071.84</v>
      </c>
    </row>
    <row r="1182" spans="2:19">
      <c r="B1182" s="5">
        <v>1983</v>
      </c>
      <c r="C1182" s="102">
        <v>162667.74</v>
      </c>
      <c r="D1182" s="102">
        <v>162667.74</v>
      </c>
      <c r="E1182" s="102">
        <v>162667.74</v>
      </c>
      <c r="F1182" s="102">
        <v>162667.74</v>
      </c>
      <c r="G1182" s="102">
        <v>162667.74</v>
      </c>
      <c r="H1182" s="102">
        <v>162667.74</v>
      </c>
      <c r="I1182" s="102">
        <v>162667.74</v>
      </c>
      <c r="J1182" s="102">
        <v>162667.74</v>
      </c>
      <c r="K1182" s="102">
        <v>162667.74</v>
      </c>
      <c r="L1182" s="102">
        <v>162667.74</v>
      </c>
      <c r="M1182" s="102">
        <v>162667.74</v>
      </c>
      <c r="N1182" s="102">
        <v>162667.74</v>
      </c>
      <c r="O1182" s="102">
        <v>162667.74</v>
      </c>
      <c r="P1182" s="102">
        <v>162667.74</v>
      </c>
      <c r="Q1182" s="102">
        <v>162667.74</v>
      </c>
      <c r="R1182" s="102">
        <v>162667.74</v>
      </c>
      <c r="S1182" s="102">
        <v>162667.74</v>
      </c>
    </row>
    <row r="1183" spans="2:19">
      <c r="B1183" s="5">
        <v>1982</v>
      </c>
      <c r="C1183" s="102">
        <v>130682.79</v>
      </c>
      <c r="D1183" s="102">
        <v>130682.79</v>
      </c>
      <c r="E1183" s="102">
        <v>130682.79</v>
      </c>
      <c r="F1183" s="102">
        <v>130682.79</v>
      </c>
      <c r="G1183" s="102">
        <v>130682.79</v>
      </c>
      <c r="H1183" s="102">
        <v>130682.79</v>
      </c>
      <c r="I1183" s="102">
        <v>130337.19</v>
      </c>
      <c r="J1183" s="102">
        <v>129231.54</v>
      </c>
      <c r="K1183" s="102">
        <v>129231.54</v>
      </c>
      <c r="L1183" s="102">
        <v>129231.54</v>
      </c>
      <c r="M1183" s="102">
        <v>129231.54</v>
      </c>
      <c r="N1183" s="102">
        <v>129231.54</v>
      </c>
      <c r="O1183" s="102">
        <v>129231.54</v>
      </c>
      <c r="P1183" s="102">
        <v>129231.54</v>
      </c>
      <c r="Q1183" s="102">
        <v>129231.54</v>
      </c>
      <c r="R1183" s="102">
        <v>129231.54</v>
      </c>
      <c r="S1183" s="102">
        <v>129231.54</v>
      </c>
    </row>
    <row r="1184" spans="2:19">
      <c r="B1184" s="5">
        <v>1981</v>
      </c>
      <c r="C1184" s="102">
        <v>124620.3</v>
      </c>
      <c r="D1184" s="102">
        <v>124620.3</v>
      </c>
      <c r="E1184" s="102">
        <v>124620.3</v>
      </c>
      <c r="F1184" s="102">
        <v>124620.3</v>
      </c>
      <c r="G1184" s="102">
        <v>124620.3</v>
      </c>
      <c r="H1184" s="102">
        <v>124620.3</v>
      </c>
      <c r="I1184" s="102">
        <v>124620.3</v>
      </c>
      <c r="J1184" s="102">
        <v>124620.3</v>
      </c>
      <c r="K1184" s="102">
        <v>124620.3</v>
      </c>
      <c r="L1184" s="102">
        <v>104620.3</v>
      </c>
      <c r="M1184" s="102">
        <v>104620.3</v>
      </c>
      <c r="N1184" s="102">
        <v>104620.3</v>
      </c>
      <c r="O1184" s="102">
        <v>104620.3</v>
      </c>
      <c r="P1184" s="102">
        <v>104620.3</v>
      </c>
      <c r="Q1184" s="102">
        <v>104620.3</v>
      </c>
      <c r="R1184" s="102">
        <v>104620.3</v>
      </c>
      <c r="S1184" s="102">
        <v>104620.3</v>
      </c>
    </row>
    <row r="1185" spans="2:19">
      <c r="B1185" s="5">
        <v>1980</v>
      </c>
      <c r="C1185" s="102">
        <v>111186.68</v>
      </c>
      <c r="D1185" s="102">
        <v>111186.68</v>
      </c>
      <c r="E1185" s="102">
        <v>111186.68</v>
      </c>
      <c r="F1185" s="102">
        <v>111186.68</v>
      </c>
      <c r="G1185" s="102">
        <v>111186.68</v>
      </c>
      <c r="H1185" s="102">
        <v>111186.68</v>
      </c>
      <c r="I1185" s="102">
        <v>111186.68</v>
      </c>
      <c r="J1185" s="102">
        <v>111186.68</v>
      </c>
      <c r="K1185" s="102">
        <v>111186.68</v>
      </c>
      <c r="L1185" s="102">
        <v>111186.68</v>
      </c>
      <c r="M1185" s="102">
        <v>111186.68</v>
      </c>
      <c r="N1185" s="102">
        <v>111186.68</v>
      </c>
      <c r="O1185" s="102">
        <v>87864.61</v>
      </c>
      <c r="P1185" s="102">
        <v>87864.61</v>
      </c>
      <c r="Q1185" s="102">
        <v>87864.61</v>
      </c>
      <c r="R1185" s="102">
        <v>87864.61</v>
      </c>
      <c r="S1185" s="102">
        <v>87864.61</v>
      </c>
    </row>
    <row r="1186" spans="2:19">
      <c r="B1186" s="5">
        <v>1979</v>
      </c>
      <c r="C1186" s="102">
        <v>31064.44</v>
      </c>
      <c r="D1186" s="102">
        <v>31064.44</v>
      </c>
      <c r="E1186" s="102">
        <v>31064.44</v>
      </c>
      <c r="F1186" s="102">
        <v>31064.44</v>
      </c>
      <c r="G1186" s="102">
        <v>31064.44</v>
      </c>
      <c r="H1186" s="102">
        <v>31064.44</v>
      </c>
      <c r="I1186" s="102">
        <v>31064.44</v>
      </c>
      <c r="J1186" s="102">
        <v>31064.44</v>
      </c>
      <c r="K1186" s="102">
        <v>31064.44</v>
      </c>
      <c r="L1186" s="102">
        <v>31064.44</v>
      </c>
      <c r="M1186" s="102">
        <v>31064.44</v>
      </c>
      <c r="N1186" s="102">
        <v>31064.44</v>
      </c>
      <c r="O1186" s="102">
        <v>31064.44</v>
      </c>
      <c r="P1186" s="102">
        <v>31064.44</v>
      </c>
      <c r="Q1186" s="102">
        <v>31064.44</v>
      </c>
      <c r="R1186" s="102">
        <v>31064.44</v>
      </c>
      <c r="S1186" s="102">
        <v>31064.44</v>
      </c>
    </row>
    <row r="1187" spans="2:19">
      <c r="B1187" s="5">
        <v>1978</v>
      </c>
      <c r="C1187" s="102">
        <v>87645.89</v>
      </c>
      <c r="D1187" s="102">
        <v>87645.89</v>
      </c>
      <c r="E1187" s="102">
        <v>87645.89</v>
      </c>
      <c r="F1187" s="102">
        <v>87645.89</v>
      </c>
      <c r="G1187" s="102">
        <v>87645.89</v>
      </c>
      <c r="H1187" s="102">
        <v>87645.89</v>
      </c>
      <c r="I1187" s="102">
        <v>87645.89</v>
      </c>
      <c r="J1187" s="102">
        <v>87645.89</v>
      </c>
      <c r="K1187" s="102">
        <v>83602.990000000005</v>
      </c>
      <c r="L1187" s="102">
        <v>83602.990000000005</v>
      </c>
      <c r="M1187" s="102">
        <v>83602.990000000005</v>
      </c>
      <c r="N1187" s="102">
        <v>83602.990000000005</v>
      </c>
      <c r="O1187" s="102">
        <v>83602.990000000005</v>
      </c>
      <c r="P1187" s="102">
        <v>83602.990000000005</v>
      </c>
      <c r="Q1187" s="102">
        <v>83602.990000000005</v>
      </c>
      <c r="R1187" s="102">
        <v>83602.990000000005</v>
      </c>
      <c r="S1187" s="102">
        <v>83602.990000000005</v>
      </c>
    </row>
    <row r="1188" spans="2:19">
      <c r="B1188" s="5">
        <v>1977</v>
      </c>
      <c r="C1188" s="102">
        <v>51500.59</v>
      </c>
      <c r="D1188" s="102">
        <v>51500.59</v>
      </c>
      <c r="E1188" s="102">
        <v>51500.59</v>
      </c>
      <c r="F1188" s="102">
        <v>51500.59</v>
      </c>
      <c r="G1188" s="102">
        <v>51500.59</v>
      </c>
      <c r="H1188" s="102">
        <v>51500.59</v>
      </c>
      <c r="I1188" s="102">
        <v>51500.59</v>
      </c>
      <c r="J1188" s="102">
        <v>51500.59</v>
      </c>
      <c r="K1188" s="102">
        <v>51500.59</v>
      </c>
      <c r="L1188" s="102">
        <v>46226.26</v>
      </c>
      <c r="M1188" s="102">
        <v>46226.26</v>
      </c>
      <c r="N1188" s="102">
        <v>46226.26</v>
      </c>
      <c r="O1188" s="102">
        <v>46226.26</v>
      </c>
      <c r="P1188" s="102">
        <v>46226.26</v>
      </c>
      <c r="Q1188" s="102">
        <v>46226.26</v>
      </c>
      <c r="R1188" s="102">
        <v>46226.26</v>
      </c>
      <c r="S1188" s="102">
        <v>46226.26</v>
      </c>
    </row>
    <row r="1189" spans="2:19">
      <c r="B1189" s="5">
        <v>1976</v>
      </c>
      <c r="C1189" s="102">
        <v>43978.13</v>
      </c>
      <c r="D1189" s="102">
        <v>43978.13</v>
      </c>
      <c r="E1189" s="102">
        <v>43978.13</v>
      </c>
      <c r="F1189" s="102">
        <v>43978.13</v>
      </c>
      <c r="G1189" s="102">
        <v>43978.13</v>
      </c>
      <c r="H1189" s="102">
        <v>43978.13</v>
      </c>
      <c r="I1189" s="102">
        <v>43978.13</v>
      </c>
      <c r="J1189" s="102">
        <v>43978.13</v>
      </c>
      <c r="K1189" s="102">
        <v>43978.13</v>
      </c>
      <c r="L1189" s="102">
        <v>43978.13</v>
      </c>
      <c r="M1189" s="102">
        <v>43978.13</v>
      </c>
      <c r="N1189" s="102">
        <v>43978.13</v>
      </c>
      <c r="O1189" s="102">
        <v>43978.13</v>
      </c>
      <c r="P1189" s="102">
        <v>43978.13</v>
      </c>
      <c r="Q1189" s="102">
        <v>43978.13</v>
      </c>
      <c r="R1189" s="102">
        <v>43978.13</v>
      </c>
      <c r="S1189" s="102">
        <v>43978.13</v>
      </c>
    </row>
    <row r="1190" spans="2:19">
      <c r="B1190" s="5">
        <v>1975</v>
      </c>
      <c r="C1190" s="102">
        <v>29188.240000000002</v>
      </c>
      <c r="D1190" s="102">
        <v>29188.240000000002</v>
      </c>
      <c r="E1190" s="102">
        <v>29188.240000000002</v>
      </c>
      <c r="F1190" s="102">
        <v>29188.240000000002</v>
      </c>
      <c r="G1190" s="102">
        <v>29188.240000000002</v>
      </c>
      <c r="H1190" s="102">
        <v>29188.240000000002</v>
      </c>
      <c r="I1190" s="102">
        <v>29188.240000000002</v>
      </c>
      <c r="J1190" s="102">
        <v>29188.240000000002</v>
      </c>
      <c r="K1190" s="102">
        <v>29188.240000000002</v>
      </c>
      <c r="L1190" s="102">
        <v>29188.240000000002</v>
      </c>
      <c r="M1190" s="102">
        <v>29188.240000000002</v>
      </c>
      <c r="N1190" s="102">
        <v>29188.240000000002</v>
      </c>
      <c r="O1190" s="102">
        <v>29188.240000000002</v>
      </c>
      <c r="P1190" s="102">
        <v>29188.240000000002</v>
      </c>
      <c r="Q1190" s="102">
        <v>29188.240000000002</v>
      </c>
      <c r="R1190" s="102">
        <v>29188.240000000002</v>
      </c>
      <c r="S1190" s="102">
        <v>29188.240000000002</v>
      </c>
    </row>
    <row r="1191" spans="2:19">
      <c r="B1191" s="5">
        <v>1974</v>
      </c>
      <c r="C1191" s="102">
        <v>8262.99</v>
      </c>
      <c r="D1191" s="102">
        <v>8262.99</v>
      </c>
      <c r="E1191" s="102">
        <v>8262.99</v>
      </c>
      <c r="F1191" s="102">
        <v>8262.99</v>
      </c>
      <c r="G1191" s="102">
        <v>8262.99</v>
      </c>
      <c r="H1191" s="102">
        <v>8262.99</v>
      </c>
      <c r="I1191" s="102">
        <v>8262.99</v>
      </c>
      <c r="J1191" s="102">
        <v>8262.99</v>
      </c>
      <c r="K1191" s="102">
        <v>8262.99</v>
      </c>
      <c r="L1191" s="102">
        <v>8262.99</v>
      </c>
      <c r="M1191" s="102">
        <v>8262.99</v>
      </c>
      <c r="N1191" s="102">
        <v>8262.99</v>
      </c>
      <c r="O1191" s="102">
        <v>8262.99</v>
      </c>
      <c r="P1191" s="102">
        <v>8262.99</v>
      </c>
      <c r="Q1191" s="102">
        <v>8262.99</v>
      </c>
      <c r="R1191" s="102">
        <v>8262.99</v>
      </c>
      <c r="S1191" s="102">
        <v>8262.99</v>
      </c>
    </row>
    <row r="1192" spans="2:19">
      <c r="B1192" s="5">
        <v>1973</v>
      </c>
      <c r="C1192" s="102">
        <v>225370.23</v>
      </c>
      <c r="D1192" s="102">
        <v>225370.23</v>
      </c>
      <c r="E1192" s="102">
        <v>225370.23</v>
      </c>
      <c r="F1192" s="102">
        <v>225370.23</v>
      </c>
      <c r="G1192" s="102">
        <v>225370.23</v>
      </c>
      <c r="H1192" s="102">
        <v>225370.23</v>
      </c>
      <c r="I1192" s="102">
        <v>225370.23</v>
      </c>
      <c r="J1192" s="102">
        <v>225370.23</v>
      </c>
      <c r="K1192" s="102">
        <v>225370.23</v>
      </c>
      <c r="L1192" s="102">
        <v>219997.83</v>
      </c>
      <c r="M1192" s="102">
        <v>219997.83</v>
      </c>
      <c r="N1192" s="102">
        <v>214177.29</v>
      </c>
      <c r="O1192" s="102">
        <v>214177.29</v>
      </c>
      <c r="P1192" s="102">
        <v>214177.29</v>
      </c>
      <c r="Q1192" s="102">
        <v>214177.29</v>
      </c>
      <c r="R1192" s="102">
        <v>213301.26</v>
      </c>
      <c r="S1192" s="102">
        <v>213301.26</v>
      </c>
    </row>
    <row r="1193" spans="2:19">
      <c r="B1193" s="5">
        <v>1972</v>
      </c>
      <c r="C1193" s="102">
        <v>9932.59</v>
      </c>
      <c r="D1193" s="102">
        <v>9932.59</v>
      </c>
      <c r="E1193" s="102">
        <v>9932.59</v>
      </c>
      <c r="F1193" s="102">
        <v>9932.59</v>
      </c>
      <c r="G1193" s="102">
        <v>9932.59</v>
      </c>
      <c r="H1193" s="102">
        <v>9932.59</v>
      </c>
      <c r="I1193" s="102">
        <v>9932.59</v>
      </c>
      <c r="J1193" s="102">
        <v>9932.59</v>
      </c>
      <c r="K1193" s="102">
        <v>9932.59</v>
      </c>
      <c r="L1193" s="102">
        <v>9932.59</v>
      </c>
      <c r="M1193" s="102">
        <v>9932.59</v>
      </c>
      <c r="N1193" s="102">
        <v>9932.59</v>
      </c>
      <c r="O1193" s="102">
        <v>9932.59</v>
      </c>
      <c r="P1193" s="102">
        <v>9932.59</v>
      </c>
      <c r="Q1193" s="102">
        <v>9932.59</v>
      </c>
      <c r="R1193" s="102">
        <v>9932.59</v>
      </c>
      <c r="S1193" s="102">
        <v>9932.59</v>
      </c>
    </row>
    <row r="1194" spans="2:19">
      <c r="B1194" s="5">
        <v>1971</v>
      </c>
      <c r="C1194" s="102">
        <v>136820</v>
      </c>
      <c r="D1194" s="102">
        <v>136820</v>
      </c>
      <c r="E1194" s="102">
        <v>136820</v>
      </c>
      <c r="F1194" s="102">
        <v>136820</v>
      </c>
      <c r="G1194" s="102">
        <v>136820</v>
      </c>
      <c r="H1194" s="102">
        <v>136820</v>
      </c>
      <c r="I1194" s="102">
        <v>136820</v>
      </c>
      <c r="J1194" s="102">
        <v>136820</v>
      </c>
      <c r="K1194" s="102">
        <v>136820</v>
      </c>
      <c r="L1194" s="102">
        <v>106569.84</v>
      </c>
      <c r="M1194" s="102">
        <v>106569.84</v>
      </c>
      <c r="N1194" s="102">
        <v>106569.84</v>
      </c>
      <c r="O1194" s="102">
        <v>106569.84</v>
      </c>
      <c r="P1194" s="102">
        <v>106569.84</v>
      </c>
      <c r="Q1194" s="102">
        <v>95864.62</v>
      </c>
      <c r="R1194" s="102">
        <v>95864.62</v>
      </c>
      <c r="S1194" s="102">
        <v>93485.27</v>
      </c>
    </row>
    <row r="1195" spans="2:19">
      <c r="B1195" s="5">
        <v>1970</v>
      </c>
      <c r="C1195" s="102">
        <v>103768.7</v>
      </c>
      <c r="D1195" s="102">
        <v>103768.7</v>
      </c>
      <c r="E1195" s="102">
        <v>103768.7</v>
      </c>
      <c r="F1195" s="102">
        <v>103768.7</v>
      </c>
      <c r="G1195" s="102">
        <v>103768.7</v>
      </c>
      <c r="H1195" s="102">
        <v>103768.7</v>
      </c>
      <c r="I1195" s="102">
        <v>86276.81</v>
      </c>
      <c r="J1195" s="102">
        <v>86276.81</v>
      </c>
      <c r="K1195" s="102">
        <v>86276.81</v>
      </c>
      <c r="L1195" s="102">
        <v>86276.81</v>
      </c>
      <c r="M1195" s="102">
        <v>86276.81</v>
      </c>
      <c r="N1195" s="102">
        <v>86276.81</v>
      </c>
      <c r="O1195" s="102">
        <v>86276.81</v>
      </c>
      <c r="P1195" s="102">
        <v>86276.81</v>
      </c>
      <c r="Q1195" s="102">
        <v>86276.81</v>
      </c>
      <c r="R1195" s="102">
        <v>86276.81</v>
      </c>
      <c r="S1195" s="102">
        <v>86276.81</v>
      </c>
    </row>
    <row r="1196" spans="2:19">
      <c r="B1196" s="5">
        <v>1969</v>
      </c>
      <c r="C1196" s="102">
        <v>15292.21</v>
      </c>
      <c r="D1196" s="102">
        <v>15292.21</v>
      </c>
      <c r="E1196" s="102">
        <v>15292.21</v>
      </c>
      <c r="F1196" s="102">
        <v>15292.21</v>
      </c>
      <c r="G1196" s="102">
        <v>15292.21</v>
      </c>
      <c r="H1196" s="102">
        <v>15292.21</v>
      </c>
      <c r="I1196" s="102">
        <v>15292.21</v>
      </c>
      <c r="J1196" s="102">
        <v>15292.21</v>
      </c>
      <c r="K1196" s="102">
        <v>15292.21</v>
      </c>
      <c r="L1196" s="102">
        <v>15292.21</v>
      </c>
      <c r="M1196" s="102">
        <v>15292.21</v>
      </c>
      <c r="N1196" s="102">
        <v>15292.21</v>
      </c>
      <c r="O1196" s="102">
        <v>15292.21</v>
      </c>
      <c r="P1196" s="102">
        <v>15292.21</v>
      </c>
      <c r="Q1196" s="102">
        <v>15292.21</v>
      </c>
      <c r="R1196" s="102">
        <v>14272.95</v>
      </c>
      <c r="S1196" s="102">
        <v>14272.95</v>
      </c>
    </row>
    <row r="1197" spans="2:19">
      <c r="B1197" s="5">
        <v>1968</v>
      </c>
      <c r="C1197" s="102">
        <v>37122.51</v>
      </c>
      <c r="D1197" s="102">
        <v>37122.51</v>
      </c>
      <c r="E1197" s="102">
        <v>37122.51</v>
      </c>
      <c r="F1197" s="102">
        <v>37122.51</v>
      </c>
      <c r="G1197" s="102">
        <v>37122.51</v>
      </c>
      <c r="H1197" s="102">
        <v>37122.51</v>
      </c>
      <c r="I1197" s="102">
        <v>37122.51</v>
      </c>
      <c r="J1197" s="102">
        <v>37122.51</v>
      </c>
      <c r="K1197" s="102">
        <v>37122.51</v>
      </c>
      <c r="L1197" s="102">
        <v>37122.51</v>
      </c>
      <c r="M1197" s="102">
        <v>37122.51</v>
      </c>
      <c r="N1197" s="102">
        <v>37122.51</v>
      </c>
      <c r="O1197" s="102">
        <v>37122.51</v>
      </c>
      <c r="P1197" s="102">
        <v>37122.51</v>
      </c>
      <c r="Q1197" s="102">
        <v>37122.51</v>
      </c>
      <c r="R1197" s="102">
        <v>26122.58</v>
      </c>
      <c r="S1197" s="102">
        <v>26122.58</v>
      </c>
    </row>
    <row r="1198" spans="2:19">
      <c r="B1198" s="5">
        <v>1967</v>
      </c>
      <c r="C1198" s="102">
        <v>11175.65</v>
      </c>
      <c r="D1198" s="102">
        <v>11175.65</v>
      </c>
      <c r="E1198" s="102">
        <v>11175.65</v>
      </c>
      <c r="F1198" s="102">
        <v>11175.65</v>
      </c>
      <c r="G1198" s="102">
        <v>11175.65</v>
      </c>
      <c r="H1198" s="102">
        <v>11175.65</v>
      </c>
      <c r="I1198" s="102">
        <v>10036.02</v>
      </c>
      <c r="J1198" s="102">
        <v>10036.02</v>
      </c>
      <c r="K1198" s="102">
        <v>10036.02</v>
      </c>
      <c r="L1198" s="102">
        <v>10036.02</v>
      </c>
      <c r="M1198" s="102">
        <v>10036.02</v>
      </c>
      <c r="N1198" s="102">
        <v>10036.02</v>
      </c>
      <c r="O1198" s="102">
        <v>10036.02</v>
      </c>
      <c r="P1198" s="102">
        <v>10036.02</v>
      </c>
      <c r="Q1198" s="102">
        <v>9900.23</v>
      </c>
      <c r="R1198" s="102">
        <v>9900.23</v>
      </c>
      <c r="S1198" s="102">
        <v>9900.23</v>
      </c>
    </row>
    <row r="1199" spans="2:19">
      <c r="B1199" s="5">
        <v>1966</v>
      </c>
      <c r="C1199" s="102">
        <v>114685.12</v>
      </c>
      <c r="D1199" s="102">
        <v>114685.12</v>
      </c>
      <c r="E1199" s="102">
        <v>114685.12</v>
      </c>
      <c r="F1199" s="102">
        <v>114685.12</v>
      </c>
      <c r="G1199" s="102">
        <v>114685.12</v>
      </c>
      <c r="H1199" s="102">
        <v>114685.12</v>
      </c>
      <c r="I1199" s="102">
        <v>114685.12</v>
      </c>
      <c r="J1199" s="102">
        <v>113299.82</v>
      </c>
      <c r="K1199" s="102">
        <v>113299.82</v>
      </c>
      <c r="L1199" s="102">
        <v>113299.82</v>
      </c>
      <c r="M1199" s="102">
        <v>113299.82</v>
      </c>
      <c r="N1199" s="102">
        <v>113299.82</v>
      </c>
      <c r="O1199" s="102">
        <v>113299.82</v>
      </c>
      <c r="P1199" s="102">
        <v>113299.82</v>
      </c>
      <c r="Q1199" s="102">
        <v>113299.82</v>
      </c>
      <c r="R1199" s="102">
        <v>113299.31</v>
      </c>
      <c r="S1199" s="102">
        <v>113299.31</v>
      </c>
    </row>
    <row r="1200" spans="2:19">
      <c r="B1200" s="5">
        <v>1965</v>
      </c>
      <c r="C1200" s="102">
        <v>89242.9</v>
      </c>
      <c r="D1200" s="102">
        <v>89242.9</v>
      </c>
      <c r="E1200" s="102">
        <v>89242.9</v>
      </c>
      <c r="F1200" s="102">
        <v>89242.9</v>
      </c>
      <c r="G1200" s="102">
        <v>89242.9</v>
      </c>
      <c r="H1200" s="102">
        <v>89242.9</v>
      </c>
      <c r="I1200" s="102">
        <v>88986.06</v>
      </c>
      <c r="J1200" s="102">
        <v>88986.06</v>
      </c>
      <c r="K1200" s="102">
        <v>88986.06</v>
      </c>
      <c r="L1200" s="102">
        <v>83952.639999999999</v>
      </c>
      <c r="M1200" s="102">
        <v>81049.52</v>
      </c>
      <c r="N1200" s="102">
        <v>80981.56</v>
      </c>
      <c r="O1200" s="102">
        <v>80981.56</v>
      </c>
      <c r="P1200" s="102">
        <v>80981.56</v>
      </c>
      <c r="Q1200" s="102">
        <v>79461.759999999995</v>
      </c>
      <c r="R1200" s="102">
        <v>72378.080000000002</v>
      </c>
      <c r="S1200" s="102">
        <v>72378.080000000002</v>
      </c>
    </row>
    <row r="1201" spans="2:19">
      <c r="B1201" s="5">
        <v>1964</v>
      </c>
      <c r="C1201" s="102">
        <v>96386.39</v>
      </c>
      <c r="D1201" s="102">
        <v>96386.39</v>
      </c>
      <c r="E1201" s="102">
        <v>96386.39</v>
      </c>
      <c r="F1201" s="102">
        <v>96386.39</v>
      </c>
      <c r="G1201" s="102">
        <v>96386.39</v>
      </c>
      <c r="H1201" s="102">
        <v>96386.39</v>
      </c>
      <c r="I1201" s="102">
        <v>96386.39</v>
      </c>
      <c r="J1201" s="102">
        <v>96386.39</v>
      </c>
      <c r="K1201" s="102">
        <v>96386.39</v>
      </c>
      <c r="L1201" s="102">
        <v>94410.28</v>
      </c>
      <c r="M1201" s="102">
        <v>94410.28</v>
      </c>
      <c r="N1201" s="102">
        <v>84249.26</v>
      </c>
      <c r="O1201" s="102">
        <v>84249.26</v>
      </c>
      <c r="P1201" s="102">
        <v>84249.26</v>
      </c>
      <c r="Q1201" s="102">
        <v>84249.26</v>
      </c>
      <c r="R1201" s="102">
        <v>84249.26</v>
      </c>
      <c r="S1201" s="102">
        <v>84249.26</v>
      </c>
    </row>
    <row r="1202" spans="2:19">
      <c r="B1202" s="5">
        <v>1963</v>
      </c>
      <c r="C1202" s="102">
        <v>304766.78000000003</v>
      </c>
      <c r="D1202" s="102">
        <v>304766.78000000003</v>
      </c>
      <c r="E1202" s="102">
        <v>304766.78000000003</v>
      </c>
      <c r="F1202" s="102">
        <v>304766.78000000003</v>
      </c>
      <c r="G1202" s="102">
        <v>304766.78000000003</v>
      </c>
      <c r="H1202" s="102">
        <v>304766.78000000003</v>
      </c>
      <c r="I1202" s="102">
        <v>304766.78000000003</v>
      </c>
      <c r="J1202" s="102">
        <v>302500.03999999998</v>
      </c>
      <c r="K1202" s="102">
        <v>302500.03999999998</v>
      </c>
      <c r="L1202" s="102">
        <v>301203.44</v>
      </c>
      <c r="M1202" s="102">
        <v>301203.44</v>
      </c>
      <c r="N1202" s="102">
        <v>301203.44</v>
      </c>
      <c r="O1202" s="102">
        <v>301203.44</v>
      </c>
      <c r="P1202" s="102">
        <v>301203.44</v>
      </c>
      <c r="Q1202" s="102">
        <v>297055.59999999998</v>
      </c>
      <c r="R1202" s="102">
        <v>288759.93</v>
      </c>
      <c r="S1202" s="102">
        <v>288759.93</v>
      </c>
    </row>
    <row r="1203" spans="2:19">
      <c r="B1203" s="5">
        <v>1962</v>
      </c>
      <c r="C1203" s="102">
        <v>1415.52</v>
      </c>
      <c r="D1203" s="102">
        <v>1415.52</v>
      </c>
      <c r="E1203" s="102">
        <v>1415.52</v>
      </c>
      <c r="F1203" s="102">
        <v>1415.52</v>
      </c>
      <c r="G1203" s="102">
        <v>1415.52</v>
      </c>
      <c r="H1203" s="102">
        <v>1415.52</v>
      </c>
      <c r="I1203" s="102">
        <v>1415.52</v>
      </c>
      <c r="J1203" s="102">
        <v>1415.52</v>
      </c>
      <c r="K1203" s="102">
        <v>1415.52</v>
      </c>
      <c r="L1203" s="102">
        <v>1415.52</v>
      </c>
      <c r="M1203" s="102">
        <v>1415.52</v>
      </c>
      <c r="N1203" s="102">
        <v>1415.52</v>
      </c>
      <c r="O1203" s="102">
        <v>1415.52</v>
      </c>
      <c r="P1203" s="102">
        <v>1415.52</v>
      </c>
      <c r="Q1203" s="102">
        <v>1415.52</v>
      </c>
      <c r="R1203" s="102">
        <v>1406.83</v>
      </c>
      <c r="S1203" s="102">
        <v>1406.83</v>
      </c>
    </row>
    <row r="1204" spans="2:19">
      <c r="B1204" s="5">
        <v>1961</v>
      </c>
      <c r="C1204" s="102">
        <v>16756.14</v>
      </c>
      <c r="D1204" s="102">
        <v>16756.14</v>
      </c>
      <c r="E1204" s="102">
        <v>16756.14</v>
      </c>
      <c r="F1204" s="102">
        <v>16756.14</v>
      </c>
      <c r="G1204" s="102">
        <v>16756.14</v>
      </c>
      <c r="H1204" s="102">
        <v>16756.14</v>
      </c>
      <c r="I1204" s="102">
        <v>16742.16</v>
      </c>
      <c r="J1204" s="102">
        <v>16742.16</v>
      </c>
      <c r="K1204" s="102">
        <v>16742.16</v>
      </c>
      <c r="L1204" s="102">
        <v>16742.16</v>
      </c>
      <c r="M1204" s="102">
        <v>16742.16</v>
      </c>
      <c r="N1204" s="102">
        <v>16742.16</v>
      </c>
      <c r="O1204" s="102">
        <v>16742.16</v>
      </c>
      <c r="P1204" s="102">
        <v>16742.16</v>
      </c>
      <c r="Q1204" s="102">
        <v>16742.16</v>
      </c>
      <c r="R1204" s="102">
        <v>8902.99</v>
      </c>
      <c r="S1204" s="102">
        <v>8902.99</v>
      </c>
    </row>
    <row r="1205" spans="2:19">
      <c r="B1205" s="5">
        <v>1960</v>
      </c>
      <c r="C1205" s="102">
        <v>49187.4</v>
      </c>
      <c r="D1205" s="102">
        <v>49187.4</v>
      </c>
      <c r="E1205" s="102">
        <v>49187.4</v>
      </c>
      <c r="F1205" s="102">
        <v>49187.4</v>
      </c>
      <c r="G1205" s="102">
        <v>49187.4</v>
      </c>
      <c r="H1205" s="102">
        <v>49187.4</v>
      </c>
      <c r="I1205" s="102">
        <v>49187.4</v>
      </c>
      <c r="J1205" s="102">
        <v>49187.4</v>
      </c>
      <c r="K1205" s="102">
        <v>49187.4</v>
      </c>
      <c r="L1205" s="102">
        <v>49187.4</v>
      </c>
      <c r="M1205" s="102">
        <v>49187.4</v>
      </c>
      <c r="N1205" s="102">
        <v>49187.4</v>
      </c>
      <c r="O1205" s="102">
        <v>49187.4</v>
      </c>
      <c r="P1205" s="102">
        <v>49187.4</v>
      </c>
      <c r="Q1205" s="102">
        <v>49187.4</v>
      </c>
      <c r="R1205" s="102">
        <v>49187.4</v>
      </c>
      <c r="S1205" s="102">
        <v>49187.4</v>
      </c>
    </row>
    <row r="1206" spans="2:19">
      <c r="B1206" s="5">
        <v>1959</v>
      </c>
      <c r="C1206" s="102">
        <v>6409.92</v>
      </c>
      <c r="D1206" s="102">
        <v>6409.92</v>
      </c>
      <c r="E1206" s="102">
        <v>6409.92</v>
      </c>
      <c r="F1206" s="102">
        <v>6409.92</v>
      </c>
      <c r="G1206" s="102">
        <v>6409.92</v>
      </c>
      <c r="H1206" s="102">
        <v>6409.92</v>
      </c>
      <c r="I1206" s="102">
        <v>6409.92</v>
      </c>
      <c r="J1206" s="102">
        <v>6409.92</v>
      </c>
      <c r="K1206" s="102">
        <v>6396.04</v>
      </c>
      <c r="L1206" s="102">
        <v>6396.04</v>
      </c>
      <c r="M1206" s="102">
        <v>6396.04</v>
      </c>
      <c r="N1206" s="102">
        <v>6396.04</v>
      </c>
      <c r="O1206" s="102">
        <v>6396.04</v>
      </c>
      <c r="P1206" s="102">
        <v>6396.04</v>
      </c>
      <c r="Q1206" s="102">
        <v>6396.04</v>
      </c>
      <c r="R1206" s="102">
        <v>6396.04</v>
      </c>
      <c r="S1206" s="102">
        <v>6396.04</v>
      </c>
    </row>
    <row r="1207" spans="2:19">
      <c r="B1207" s="5">
        <v>1958</v>
      </c>
      <c r="C1207" s="102">
        <v>8370.69</v>
      </c>
      <c r="D1207" s="102">
        <v>8370.69</v>
      </c>
      <c r="E1207" s="102">
        <v>8370.69</v>
      </c>
      <c r="F1207" s="102">
        <v>8370.69</v>
      </c>
      <c r="G1207" s="102">
        <v>8370.69</v>
      </c>
      <c r="H1207" s="102">
        <v>8370.69</v>
      </c>
      <c r="I1207" s="102">
        <v>8370.69</v>
      </c>
      <c r="J1207" s="102">
        <v>6367</v>
      </c>
      <c r="K1207" s="102">
        <v>6367</v>
      </c>
      <c r="L1207" s="102">
        <v>6367</v>
      </c>
      <c r="M1207" s="102">
        <v>6367</v>
      </c>
      <c r="N1207" s="102">
        <v>2701.03</v>
      </c>
      <c r="O1207" s="102">
        <v>2701.03</v>
      </c>
      <c r="P1207" s="102">
        <v>2701.03</v>
      </c>
      <c r="Q1207" s="102">
        <v>2701.03</v>
      </c>
      <c r="R1207" s="102">
        <v>2701.03</v>
      </c>
      <c r="S1207" s="102">
        <v>2701.03</v>
      </c>
    </row>
    <row r="1208" spans="2:19">
      <c r="B1208" s="5">
        <v>1957</v>
      </c>
      <c r="C1208" s="102">
        <v>2885.65</v>
      </c>
      <c r="D1208" s="102">
        <v>2885.65</v>
      </c>
      <c r="E1208" s="102">
        <v>2885.65</v>
      </c>
      <c r="F1208" s="102">
        <v>2885.65</v>
      </c>
      <c r="G1208" s="102">
        <v>2885.65</v>
      </c>
      <c r="H1208" s="102">
        <v>2885.65</v>
      </c>
      <c r="I1208" s="102">
        <v>2885.65</v>
      </c>
      <c r="J1208" s="102">
        <v>2885.65</v>
      </c>
      <c r="K1208" s="102">
        <v>2857.66</v>
      </c>
      <c r="L1208" s="102">
        <v>2857.66</v>
      </c>
      <c r="M1208" s="102">
        <v>2857.66</v>
      </c>
      <c r="N1208" s="102">
        <v>2857.66</v>
      </c>
      <c r="O1208" s="102">
        <v>2857.66</v>
      </c>
      <c r="P1208" s="102">
        <v>2857.66</v>
      </c>
      <c r="Q1208" s="102">
        <v>2857.66</v>
      </c>
      <c r="R1208" s="102">
        <v>2857.66</v>
      </c>
      <c r="S1208" s="102">
        <v>2857.66</v>
      </c>
    </row>
    <row r="1209" spans="2:19">
      <c r="B1209" s="5">
        <v>1956</v>
      </c>
      <c r="C1209" s="102">
        <v>26883.73</v>
      </c>
      <c r="D1209" s="102">
        <v>26883.73</v>
      </c>
      <c r="E1209" s="102">
        <v>26883.73</v>
      </c>
      <c r="F1209" s="102">
        <v>26883.73</v>
      </c>
      <c r="G1209" s="102">
        <v>26883.73</v>
      </c>
      <c r="H1209" s="102">
        <v>26883.73</v>
      </c>
      <c r="I1209" s="102">
        <v>24038</v>
      </c>
      <c r="J1209" s="102">
        <v>24038</v>
      </c>
      <c r="K1209" s="102">
        <v>24038</v>
      </c>
      <c r="L1209" s="102">
        <v>24038</v>
      </c>
      <c r="M1209" s="102">
        <v>24038</v>
      </c>
      <c r="N1209" s="102">
        <v>24038</v>
      </c>
      <c r="O1209" s="102">
        <v>24038</v>
      </c>
      <c r="P1209" s="102">
        <v>24038</v>
      </c>
      <c r="Q1209" s="102">
        <v>24038</v>
      </c>
      <c r="R1209" s="102">
        <v>23150.959999999999</v>
      </c>
      <c r="S1209" s="102">
        <v>23150.959999999999</v>
      </c>
    </row>
    <row r="1210" spans="2:19">
      <c r="B1210" s="5">
        <v>1955</v>
      </c>
      <c r="C1210" s="102">
        <v>18336.14</v>
      </c>
      <c r="D1210" s="102">
        <v>18336.14</v>
      </c>
      <c r="E1210" s="102">
        <v>18336.14</v>
      </c>
      <c r="F1210" s="102">
        <v>18336.14</v>
      </c>
      <c r="G1210" s="102">
        <v>18336.14</v>
      </c>
      <c r="H1210" s="102">
        <v>18336.14</v>
      </c>
      <c r="I1210" s="102">
        <v>16247.88</v>
      </c>
      <c r="J1210" s="102">
        <v>16247.88</v>
      </c>
      <c r="K1210" s="102">
        <v>16247.88</v>
      </c>
      <c r="L1210" s="102">
        <v>16247.88</v>
      </c>
      <c r="M1210" s="102">
        <v>16247.88</v>
      </c>
      <c r="N1210" s="102">
        <v>16247.88</v>
      </c>
      <c r="O1210" s="102">
        <v>16247.88</v>
      </c>
      <c r="P1210" s="102">
        <v>16247.88</v>
      </c>
      <c r="Q1210" s="102">
        <v>16247.88</v>
      </c>
      <c r="R1210" s="102">
        <v>16247.88</v>
      </c>
      <c r="S1210" s="102">
        <v>16247.88</v>
      </c>
    </row>
    <row r="1211" spans="2:19">
      <c r="B1211" s="5">
        <v>1954</v>
      </c>
      <c r="C1211" s="102">
        <v>8518.6200000000008</v>
      </c>
      <c r="D1211" s="102">
        <v>8518.6200000000008</v>
      </c>
      <c r="E1211" s="102">
        <v>8518.6200000000008</v>
      </c>
      <c r="F1211" s="102">
        <v>8518.6200000000008</v>
      </c>
      <c r="G1211" s="102">
        <v>8518.6200000000008</v>
      </c>
      <c r="H1211" s="102">
        <v>8518.6200000000008</v>
      </c>
      <c r="I1211" s="102">
        <v>8518.6200000000008</v>
      </c>
      <c r="J1211" s="102">
        <v>8518.6200000000008</v>
      </c>
      <c r="K1211" s="102">
        <v>8518.6200000000008</v>
      </c>
      <c r="L1211" s="102">
        <v>8518.6200000000008</v>
      </c>
      <c r="M1211" s="102">
        <v>8518.6200000000008</v>
      </c>
      <c r="N1211" s="102">
        <v>8518.6200000000008</v>
      </c>
      <c r="O1211" s="102">
        <v>8518.6200000000008</v>
      </c>
      <c r="P1211" s="102">
        <v>8518.6200000000008</v>
      </c>
      <c r="Q1211" s="102">
        <v>8518.6200000000008</v>
      </c>
      <c r="R1211" s="102">
        <v>8413.3700000000008</v>
      </c>
      <c r="S1211" s="102">
        <v>8413.3700000000008</v>
      </c>
    </row>
    <row r="1212" spans="2:19">
      <c r="B1212" s="5">
        <v>1953</v>
      </c>
      <c r="C1212" s="102">
        <v>35419.949999999997</v>
      </c>
      <c r="D1212" s="102">
        <v>35419.949999999997</v>
      </c>
      <c r="E1212" s="102">
        <v>35419.949999999997</v>
      </c>
      <c r="F1212" s="102">
        <v>35419.949999999997</v>
      </c>
      <c r="G1212" s="102">
        <v>35419.949999999997</v>
      </c>
      <c r="H1212" s="102">
        <v>35419.949999999997</v>
      </c>
      <c r="I1212" s="102">
        <v>35419.949999999997</v>
      </c>
      <c r="J1212" s="102">
        <v>35419.949999999997</v>
      </c>
      <c r="K1212" s="102">
        <v>35419.160000000003</v>
      </c>
      <c r="L1212" s="102">
        <v>35419.160000000003</v>
      </c>
      <c r="M1212" s="102">
        <v>35419.160000000003</v>
      </c>
      <c r="N1212" s="102">
        <v>35419.160000000003</v>
      </c>
      <c r="O1212" s="102">
        <v>35419.160000000003</v>
      </c>
      <c r="P1212" s="102">
        <v>35419.160000000003</v>
      </c>
      <c r="Q1212" s="102">
        <v>35419.160000000003</v>
      </c>
      <c r="R1212" s="102">
        <v>34774.050000000003</v>
      </c>
      <c r="S1212" s="102">
        <v>34774.050000000003</v>
      </c>
    </row>
    <row r="1213" spans="2:19">
      <c r="B1213" s="5">
        <v>1952</v>
      </c>
      <c r="C1213" s="102">
        <v>123902.79</v>
      </c>
      <c r="D1213" s="102">
        <v>123902.79</v>
      </c>
      <c r="E1213" s="102">
        <v>123902.79</v>
      </c>
      <c r="F1213" s="102">
        <v>123902.79</v>
      </c>
      <c r="G1213" s="102">
        <v>123902.79</v>
      </c>
      <c r="H1213" s="102">
        <v>123902.79</v>
      </c>
      <c r="I1213" s="102">
        <v>123902.79</v>
      </c>
      <c r="J1213" s="102">
        <v>123902.79</v>
      </c>
      <c r="K1213" s="102">
        <v>122741.75</v>
      </c>
      <c r="L1213" s="102">
        <v>122726.51</v>
      </c>
      <c r="M1213" s="102">
        <v>122726.51</v>
      </c>
      <c r="N1213" s="102">
        <v>122726.51</v>
      </c>
      <c r="O1213" s="102">
        <v>122726.51</v>
      </c>
      <c r="P1213" s="102">
        <v>122726.51</v>
      </c>
      <c r="Q1213" s="102">
        <v>122726.51</v>
      </c>
      <c r="R1213" s="102">
        <v>122615.3</v>
      </c>
      <c r="S1213" s="102">
        <v>122615.3</v>
      </c>
    </row>
    <row r="1214" spans="2:19">
      <c r="B1214" s="5">
        <v>1951</v>
      </c>
      <c r="C1214" s="102">
        <v>5992.92</v>
      </c>
      <c r="D1214" s="102">
        <v>5992.92</v>
      </c>
      <c r="E1214" s="102">
        <v>5992.92</v>
      </c>
      <c r="F1214" s="102">
        <v>5992.92</v>
      </c>
      <c r="G1214" s="102">
        <v>5992.92</v>
      </c>
      <c r="H1214" s="102">
        <v>5992.92</v>
      </c>
      <c r="I1214" s="102">
        <v>5992.92</v>
      </c>
      <c r="J1214" s="102">
        <v>5992.92</v>
      </c>
      <c r="K1214" s="102">
        <v>5992.92</v>
      </c>
      <c r="L1214" s="102">
        <v>5992.92</v>
      </c>
      <c r="M1214" s="102">
        <v>5992.92</v>
      </c>
      <c r="N1214" s="102">
        <v>5992.92</v>
      </c>
      <c r="O1214" s="102">
        <v>5992.92</v>
      </c>
      <c r="P1214" s="102">
        <v>5992.92</v>
      </c>
      <c r="Q1214" s="102">
        <v>5992.92</v>
      </c>
      <c r="R1214" s="102">
        <v>5992.92</v>
      </c>
      <c r="S1214" s="102">
        <v>5992.92</v>
      </c>
    </row>
    <row r="1215" spans="2:19">
      <c r="B1215" s="5">
        <v>1950</v>
      </c>
      <c r="C1215" s="102">
        <v>440.88</v>
      </c>
      <c r="D1215" s="102">
        <v>440.88</v>
      </c>
      <c r="E1215" s="102">
        <v>440.88</v>
      </c>
      <c r="F1215" s="102">
        <v>440.88</v>
      </c>
      <c r="G1215" s="102">
        <v>440.88</v>
      </c>
      <c r="H1215" s="102">
        <v>440.88</v>
      </c>
      <c r="I1215" s="102">
        <v>440.88</v>
      </c>
      <c r="J1215" s="102">
        <v>440.88</v>
      </c>
      <c r="K1215" s="102">
        <v>440.88</v>
      </c>
      <c r="L1215" s="102">
        <v>440.88</v>
      </c>
      <c r="M1215" s="102">
        <v>440.88</v>
      </c>
      <c r="N1215" s="102">
        <v>440.88</v>
      </c>
      <c r="O1215" s="102">
        <v>440.88</v>
      </c>
      <c r="P1215" s="102">
        <v>440.88</v>
      </c>
      <c r="Q1215" s="102">
        <v>440.88</v>
      </c>
      <c r="R1215" s="102">
        <v>440.88</v>
      </c>
      <c r="S1215" s="102">
        <v>440.88</v>
      </c>
    </row>
    <row r="1216" spans="2:19">
      <c r="B1216" s="5">
        <v>1949</v>
      </c>
      <c r="C1216" s="102">
        <v>878.69</v>
      </c>
      <c r="D1216" s="102">
        <v>878.69</v>
      </c>
      <c r="E1216" s="102">
        <v>878.69</v>
      </c>
      <c r="F1216" s="102">
        <v>878.69</v>
      </c>
      <c r="G1216" s="102">
        <v>878.69</v>
      </c>
      <c r="H1216" s="102">
        <v>878.69</v>
      </c>
      <c r="I1216" s="102">
        <v>878.69</v>
      </c>
      <c r="J1216" s="102">
        <v>878.69</v>
      </c>
      <c r="K1216" s="102">
        <v>768.29</v>
      </c>
      <c r="L1216" s="102">
        <v>19.66</v>
      </c>
      <c r="M1216" s="102">
        <v>19.66</v>
      </c>
      <c r="N1216" s="102">
        <v>19.66</v>
      </c>
      <c r="O1216" s="102">
        <v>19.66</v>
      </c>
      <c r="P1216" s="102">
        <v>19.66</v>
      </c>
      <c r="Q1216" s="102">
        <v>19.66</v>
      </c>
      <c r="R1216" s="102">
        <v>19.66</v>
      </c>
      <c r="S1216" s="102">
        <v>19.66</v>
      </c>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6312662.7900000019</v>
      </c>
      <c r="D1236" s="7">
        <f>SUM(D1158:D1235)</f>
        <v>6613658.8100000015</v>
      </c>
      <c r="E1236" s="7">
        <f>SUM(E1157:E1235)</f>
        <v>6925494.5300000021</v>
      </c>
      <c r="F1236" s="7">
        <f>SUM(F1156:F1235)</f>
        <v>7034470.5500000026</v>
      </c>
      <c r="G1236" s="7">
        <f>SUM(G1155:G1235)</f>
        <v>7128291.0900000026</v>
      </c>
      <c r="H1236" s="7">
        <f>SUM(H1149:H1235)</f>
        <v>7262786.6700000027</v>
      </c>
      <c r="I1236" s="7">
        <f>SUM(I1149:I1235)</f>
        <v>7355634.3600000013</v>
      </c>
      <c r="J1236" s="7">
        <f t="shared" ref="J1236" si="21">SUM(J1149:J1235)</f>
        <v>7348872.9800000004</v>
      </c>
      <c r="K1236" s="7">
        <f>SUM(K1149:K1235)</f>
        <v>7474568.1299999999</v>
      </c>
      <c r="L1236" s="7">
        <f t="shared" ref="L1236" si="22">SUM(L1149:L1235)</f>
        <v>7496249.0599999996</v>
      </c>
      <c r="M1236" s="7">
        <f>SUM(M1149:M1235)</f>
        <v>7526366.6300000008</v>
      </c>
      <c r="N1236" s="10">
        <f>SUM(N1144:N1235)</f>
        <v>7525421.8599999994</v>
      </c>
      <c r="O1236" s="10">
        <f>SUM(O1144:O1235)</f>
        <v>7480991.5099999998</v>
      </c>
      <c r="P1236" s="10">
        <f>SUM(P1144:P1235)</f>
        <v>7528554.6799999997</v>
      </c>
      <c r="Q1236" s="10">
        <f>SUM(Q1144:Q1235)</f>
        <v>7439847.2700000005</v>
      </c>
      <c r="R1236" s="10">
        <f>SUM(R1143:R1235)</f>
        <v>7462422.7400000012</v>
      </c>
      <c r="S1236" s="10">
        <f>SUM(S1143:S1235)</f>
        <v>7409100.75</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102">
        <v>588784.79</v>
      </c>
    </row>
    <row r="1239" spans="1:19">
      <c r="A1239" s="34"/>
      <c r="B1239" s="5">
        <v>2021</v>
      </c>
      <c r="C1239" s="32"/>
      <c r="D1239" s="32"/>
      <c r="E1239" s="32"/>
      <c r="F1239" s="32"/>
      <c r="G1239" s="32"/>
      <c r="H1239" s="32"/>
      <c r="I1239" s="32"/>
      <c r="J1239" s="32"/>
      <c r="K1239" s="32"/>
      <c r="L1239" s="32"/>
      <c r="M1239" s="32"/>
      <c r="N1239" s="32"/>
      <c r="O1239" s="32"/>
      <c r="P1239" s="32"/>
      <c r="Q1239" s="32"/>
      <c r="R1239" s="102">
        <v>524367.96</v>
      </c>
      <c r="S1239" s="102">
        <v>524367.96</v>
      </c>
    </row>
    <row r="1240" spans="1:19">
      <c r="B1240" s="5">
        <v>2020</v>
      </c>
      <c r="C1240" s="32"/>
      <c r="D1240" s="32"/>
      <c r="E1240" s="32"/>
      <c r="F1240" s="32"/>
      <c r="G1240" s="32"/>
      <c r="H1240" s="32"/>
      <c r="I1240" s="32"/>
      <c r="J1240" s="32"/>
      <c r="K1240" s="32"/>
      <c r="L1240" s="32"/>
      <c r="M1240" s="32"/>
      <c r="N1240" s="32"/>
      <c r="O1240" s="32"/>
      <c r="P1240" s="32"/>
      <c r="Q1240" s="102">
        <v>712268.49</v>
      </c>
      <c r="R1240" s="102">
        <v>712268.49</v>
      </c>
      <c r="S1240" s="102">
        <v>712268.49</v>
      </c>
    </row>
    <row r="1241" spans="1:19">
      <c r="A1241" s="36"/>
      <c r="B1241" s="5">
        <v>2019</v>
      </c>
      <c r="C1241" s="32"/>
      <c r="D1241" s="32"/>
      <c r="E1241" s="32"/>
      <c r="F1241" s="32"/>
      <c r="G1241" s="32"/>
      <c r="H1241" s="32"/>
      <c r="I1241" s="32"/>
      <c r="J1241" s="32"/>
      <c r="K1241" s="32"/>
      <c r="L1241" s="32"/>
      <c r="M1241" s="32"/>
      <c r="N1241" s="32"/>
      <c r="O1241" s="32"/>
      <c r="P1241" s="102">
        <v>726702.35</v>
      </c>
      <c r="Q1241" s="102">
        <v>796338.97</v>
      </c>
      <c r="R1241" s="102">
        <v>796338.97</v>
      </c>
      <c r="S1241" s="102">
        <v>796338.97</v>
      </c>
    </row>
    <row r="1242" spans="1:19">
      <c r="A1242" s="36"/>
      <c r="B1242" s="5">
        <v>2018</v>
      </c>
      <c r="C1242" s="32"/>
      <c r="D1242" s="32"/>
      <c r="E1242" s="32"/>
      <c r="F1242" s="32"/>
      <c r="G1242" s="32"/>
      <c r="H1242" s="32"/>
      <c r="I1242" s="32"/>
      <c r="J1242" s="32"/>
      <c r="K1242" s="32"/>
      <c r="L1242" s="32"/>
      <c r="M1242" s="32"/>
      <c r="N1242" s="32"/>
      <c r="O1242" s="102">
        <v>23639.35</v>
      </c>
      <c r="P1242" s="102">
        <v>23639.35</v>
      </c>
      <c r="Q1242" s="102">
        <v>23639.35</v>
      </c>
      <c r="R1242" s="102">
        <v>23639.35</v>
      </c>
      <c r="S1242" s="102">
        <v>23639.35</v>
      </c>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102">
        <v>1337617.8899999999</v>
      </c>
      <c r="N1244" s="102">
        <v>1338948.01</v>
      </c>
      <c r="O1244" s="102">
        <v>1338948.01</v>
      </c>
      <c r="P1244" s="102">
        <v>1338948.01</v>
      </c>
      <c r="Q1244" s="102">
        <v>1338948.01</v>
      </c>
      <c r="R1244" s="102">
        <v>1338948.01</v>
      </c>
      <c r="S1244" s="102">
        <v>1338948.01</v>
      </c>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102">
        <v>26381.14</v>
      </c>
      <c r="I1249" s="102">
        <v>26381.14</v>
      </c>
      <c r="J1249" s="102">
        <v>26381.14</v>
      </c>
      <c r="K1249" s="102">
        <v>26381.14</v>
      </c>
      <c r="L1249" s="102">
        <v>26381.14</v>
      </c>
      <c r="M1249" s="102">
        <v>26381.14</v>
      </c>
      <c r="N1249" s="102">
        <v>26381.14</v>
      </c>
      <c r="O1249" s="102">
        <v>26381.14</v>
      </c>
      <c r="P1249" s="102">
        <v>26381.14</v>
      </c>
      <c r="Q1249" s="102">
        <v>26381.14</v>
      </c>
      <c r="R1249" s="102">
        <v>26381.14</v>
      </c>
      <c r="S1249" s="102">
        <v>26381.14</v>
      </c>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102">
        <v>37580</v>
      </c>
      <c r="F1252" s="102">
        <v>37580</v>
      </c>
      <c r="G1252" s="102">
        <v>37580</v>
      </c>
      <c r="H1252" s="102">
        <v>37580</v>
      </c>
      <c r="I1252" s="102">
        <v>37580</v>
      </c>
      <c r="J1252" s="102">
        <v>37580</v>
      </c>
      <c r="K1252" s="102">
        <v>37580</v>
      </c>
      <c r="L1252" s="102">
        <v>37580</v>
      </c>
      <c r="M1252" s="102">
        <v>37580</v>
      </c>
      <c r="N1252" s="102">
        <v>37580</v>
      </c>
      <c r="O1252" s="102">
        <v>37580</v>
      </c>
      <c r="P1252" s="102">
        <v>37580</v>
      </c>
      <c r="Q1252" s="102">
        <v>37580</v>
      </c>
      <c r="R1252" s="102">
        <v>37580</v>
      </c>
      <c r="S1252" s="102">
        <v>37580</v>
      </c>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102">
        <v>400832.95</v>
      </c>
      <c r="D1277" s="102">
        <v>400832.95</v>
      </c>
      <c r="E1277" s="102">
        <v>400832.95</v>
      </c>
      <c r="F1277" s="102">
        <v>400832.95</v>
      </c>
      <c r="G1277" s="102">
        <v>400832.95</v>
      </c>
      <c r="H1277" s="102">
        <v>400832.95</v>
      </c>
      <c r="I1277" s="102">
        <v>400832.95</v>
      </c>
      <c r="J1277" s="102">
        <v>400832.95</v>
      </c>
      <c r="K1277" s="102">
        <v>400832.95</v>
      </c>
      <c r="L1277" s="102">
        <v>400832.95</v>
      </c>
      <c r="M1277" s="102">
        <v>400832.95</v>
      </c>
      <c r="N1277" s="102">
        <v>400832.95</v>
      </c>
      <c r="O1277" s="102">
        <v>400832.95</v>
      </c>
      <c r="P1277" s="102">
        <v>400832.95</v>
      </c>
      <c r="Q1277" s="102">
        <v>400832.95</v>
      </c>
      <c r="R1277" s="102">
        <v>400832.95</v>
      </c>
      <c r="S1277" s="33"/>
    </row>
    <row r="1278" spans="2:19">
      <c r="B1278" s="5">
        <v>1982</v>
      </c>
      <c r="C1278" s="102">
        <v>354260.77</v>
      </c>
      <c r="D1278" s="102">
        <v>354260.77</v>
      </c>
      <c r="E1278" s="102">
        <v>354260.77</v>
      </c>
      <c r="F1278" s="102">
        <v>354260.77</v>
      </c>
      <c r="G1278" s="102">
        <v>354260.77</v>
      </c>
      <c r="H1278" s="102">
        <v>354260.77</v>
      </c>
      <c r="I1278" s="102">
        <v>354260.77</v>
      </c>
      <c r="J1278" s="102">
        <v>354260.77</v>
      </c>
      <c r="K1278" s="102">
        <v>354260.77</v>
      </c>
      <c r="L1278" s="102">
        <v>354260.77</v>
      </c>
      <c r="M1278" s="102">
        <v>354260.77</v>
      </c>
      <c r="N1278" s="102">
        <v>354260.77</v>
      </c>
      <c r="O1278" s="102">
        <v>354260.77</v>
      </c>
      <c r="P1278" s="102">
        <v>354260.77</v>
      </c>
      <c r="Q1278" s="102">
        <v>354260.77</v>
      </c>
      <c r="R1278" s="102">
        <v>354260.77</v>
      </c>
      <c r="S1278" s="102">
        <v>354260.77</v>
      </c>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755093.72</v>
      </c>
      <c r="D1331" s="7">
        <f>SUM(D1253:D1330)</f>
        <v>755093.72</v>
      </c>
      <c r="E1331" s="7">
        <f>SUM(E1252:E1330)</f>
        <v>792673.72</v>
      </c>
      <c r="F1331" s="7">
        <f>SUM(F1251:F1330)</f>
        <v>792673.72</v>
      </c>
      <c r="G1331" s="7">
        <f>SUM(G1250:G1330)</f>
        <v>792673.72</v>
      </c>
      <c r="H1331" s="7">
        <f>SUM(H1244:H1330)</f>
        <v>819054.8600000001</v>
      </c>
      <c r="I1331" s="7">
        <f>SUM(I1244:I1330)</f>
        <v>819054.8600000001</v>
      </c>
      <c r="J1331" s="7">
        <f t="shared" ref="J1331" si="23">SUM(J1244:J1330)</f>
        <v>819054.8600000001</v>
      </c>
      <c r="K1331" s="7">
        <f>SUM(K1244:K1330)</f>
        <v>819054.8600000001</v>
      </c>
      <c r="L1331" s="7">
        <f t="shared" ref="L1331" si="24">SUM(L1244:L1330)</f>
        <v>819054.8600000001</v>
      </c>
      <c r="M1331" s="7">
        <f>SUM(M1244:M1330)</f>
        <v>2156672.75</v>
      </c>
      <c r="N1331" s="10">
        <f>SUM(N1239:N1330)</f>
        <v>2158002.87</v>
      </c>
      <c r="O1331" s="10">
        <f>SUM(O1239:O1330)</f>
        <v>2181642.2199999997</v>
      </c>
      <c r="P1331" s="10">
        <f>SUM(P1239:P1330)</f>
        <v>2908344.5700000003</v>
      </c>
      <c r="Q1331" s="10">
        <f>SUM(Q1239:Q1330)</f>
        <v>3690249.6800000006</v>
      </c>
      <c r="R1331" s="10">
        <f>SUM(R1238:R1330)</f>
        <v>4214617.6400000006</v>
      </c>
      <c r="S1331" s="10">
        <f>SUM(S1238:S1330)</f>
        <v>4402569.4800000004</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102">
        <v>3802879.61</v>
      </c>
    </row>
    <row r="1904" spans="1:19">
      <c r="A1904" s="34"/>
      <c r="B1904" s="5">
        <v>2021</v>
      </c>
      <c r="C1904" s="32"/>
      <c r="D1904" s="32"/>
      <c r="E1904" s="32"/>
      <c r="F1904" s="32"/>
      <c r="G1904" s="32"/>
      <c r="H1904" s="32"/>
      <c r="I1904" s="32"/>
      <c r="J1904" s="32"/>
      <c r="K1904" s="32"/>
      <c r="L1904" s="32"/>
      <c r="M1904" s="32"/>
      <c r="N1904" s="32"/>
      <c r="O1904" s="32"/>
      <c r="P1904" s="32"/>
      <c r="Q1904" s="32"/>
      <c r="R1904" s="102">
        <v>3047862.48</v>
      </c>
      <c r="S1904" s="102">
        <v>3057557.02</v>
      </c>
    </row>
    <row r="1905" spans="1:19">
      <c r="B1905" s="5">
        <v>2020</v>
      </c>
      <c r="C1905" s="32"/>
      <c r="D1905" s="32"/>
      <c r="E1905" s="32"/>
      <c r="F1905" s="32"/>
      <c r="G1905" s="32"/>
      <c r="H1905" s="32"/>
      <c r="I1905" s="32"/>
      <c r="J1905" s="32"/>
      <c r="K1905" s="32"/>
      <c r="L1905" s="32"/>
      <c r="M1905" s="32"/>
      <c r="N1905" s="32"/>
      <c r="O1905" s="32"/>
      <c r="P1905" s="32"/>
      <c r="Q1905" s="102">
        <v>2863531.94</v>
      </c>
      <c r="R1905" s="102">
        <v>3002244.41</v>
      </c>
      <c r="S1905" s="102">
        <v>3002244.41</v>
      </c>
    </row>
    <row r="1906" spans="1:19">
      <c r="A1906" s="36"/>
      <c r="B1906" s="5">
        <v>2019</v>
      </c>
      <c r="C1906" s="32"/>
      <c r="D1906" s="32"/>
      <c r="E1906" s="32"/>
      <c r="F1906" s="32"/>
      <c r="G1906" s="32"/>
      <c r="H1906" s="32"/>
      <c r="I1906" s="32"/>
      <c r="J1906" s="32"/>
      <c r="K1906" s="32"/>
      <c r="L1906" s="32"/>
      <c r="M1906" s="32"/>
      <c r="N1906" s="32"/>
      <c r="O1906" s="32"/>
      <c r="P1906" s="102">
        <v>3200119.16</v>
      </c>
      <c r="Q1906" s="102">
        <v>3234550.23</v>
      </c>
      <c r="R1906" s="102">
        <v>3234550.23</v>
      </c>
      <c r="S1906" s="102">
        <v>3234550.23</v>
      </c>
    </row>
    <row r="1907" spans="1:19">
      <c r="A1907" s="36"/>
      <c r="B1907" s="5">
        <v>2018</v>
      </c>
      <c r="C1907" s="32"/>
      <c r="D1907" s="32"/>
      <c r="E1907" s="32"/>
      <c r="F1907" s="32"/>
      <c r="G1907" s="32"/>
      <c r="H1907" s="32"/>
      <c r="I1907" s="32"/>
      <c r="J1907" s="32"/>
      <c r="K1907" s="32"/>
      <c r="L1907" s="32"/>
      <c r="M1907" s="32"/>
      <c r="N1907" s="32"/>
      <c r="O1907" s="102">
        <v>801134.42</v>
      </c>
      <c r="P1907" s="102">
        <v>801134.42</v>
      </c>
      <c r="Q1907" s="102">
        <v>801134.42</v>
      </c>
      <c r="R1907" s="102">
        <v>801134.42</v>
      </c>
      <c r="S1907" s="102">
        <v>801134.42</v>
      </c>
    </row>
    <row r="1908" spans="1:19">
      <c r="A1908" s="36"/>
      <c r="B1908" s="5">
        <v>2017</v>
      </c>
      <c r="C1908" s="32"/>
      <c r="D1908" s="32"/>
      <c r="E1908" s="32"/>
      <c r="F1908" s="32"/>
      <c r="G1908" s="32"/>
      <c r="H1908" s="32"/>
      <c r="I1908" s="32"/>
      <c r="J1908" s="32"/>
      <c r="K1908" s="32"/>
      <c r="L1908" s="32"/>
      <c r="M1908" s="32"/>
      <c r="N1908" s="102">
        <v>683373.91</v>
      </c>
      <c r="O1908" s="102">
        <v>685249.97</v>
      </c>
      <c r="P1908" s="102">
        <v>685249.97</v>
      </c>
      <c r="Q1908" s="102">
        <v>685249.97</v>
      </c>
      <c r="R1908" s="102">
        <v>685249.97</v>
      </c>
      <c r="S1908" s="102">
        <v>685249.97</v>
      </c>
    </row>
    <row r="1909" spans="1:19">
      <c r="B1909" s="5">
        <v>2016</v>
      </c>
      <c r="C1909" s="32"/>
      <c r="D1909" s="32"/>
      <c r="E1909" s="32"/>
      <c r="F1909" s="32"/>
      <c r="G1909" s="32"/>
      <c r="H1909" s="32"/>
      <c r="I1909" s="32"/>
      <c r="J1909" s="32"/>
      <c r="K1909" s="32"/>
      <c r="L1909" s="32"/>
      <c r="M1909" s="102">
        <v>1914142.19</v>
      </c>
      <c r="N1909" s="102">
        <v>1926569.6</v>
      </c>
      <c r="O1909" s="102">
        <v>1934610.3</v>
      </c>
      <c r="P1909" s="102">
        <v>1934610.3</v>
      </c>
      <c r="Q1909" s="102">
        <v>1934610.3</v>
      </c>
      <c r="R1909" s="102">
        <v>1934610.3</v>
      </c>
      <c r="S1909" s="102">
        <v>1934610.3</v>
      </c>
    </row>
    <row r="1910" spans="1:19">
      <c r="B1910" s="5">
        <v>2015</v>
      </c>
      <c r="C1910" s="32"/>
      <c r="D1910" s="32"/>
      <c r="E1910" s="32"/>
      <c r="F1910" s="32"/>
      <c r="G1910" s="32"/>
      <c r="H1910" s="32"/>
      <c r="I1910" s="32"/>
      <c r="J1910" s="32"/>
      <c r="K1910" s="32"/>
      <c r="L1910" s="102">
        <v>828112.51</v>
      </c>
      <c r="M1910" s="102">
        <v>829123.4</v>
      </c>
      <c r="N1910" s="102">
        <v>829123.4</v>
      </c>
      <c r="O1910" s="102">
        <v>829123.4</v>
      </c>
      <c r="P1910" s="102">
        <v>829123.4</v>
      </c>
      <c r="Q1910" s="102">
        <v>829123.4</v>
      </c>
      <c r="R1910" s="102">
        <v>829123.4</v>
      </c>
      <c r="S1910" s="102">
        <v>829123.4</v>
      </c>
    </row>
    <row r="1911" spans="1:19">
      <c r="B1911" s="5">
        <v>2014</v>
      </c>
      <c r="C1911" s="32"/>
      <c r="D1911" s="32"/>
      <c r="E1911" s="32"/>
      <c r="F1911" s="32"/>
      <c r="G1911" s="32"/>
      <c r="H1911" s="32"/>
      <c r="I1911" s="32"/>
      <c r="J1911" s="32"/>
      <c r="K1911" s="102">
        <v>1695911.89</v>
      </c>
      <c r="L1911" s="102">
        <v>1678338.32</v>
      </c>
      <c r="M1911" s="102">
        <v>1673274.27</v>
      </c>
      <c r="N1911" s="102">
        <v>1673274.27</v>
      </c>
      <c r="O1911" s="102">
        <v>1673274.27</v>
      </c>
      <c r="P1911" s="102">
        <v>1673274.27</v>
      </c>
      <c r="Q1911" s="102">
        <v>1673274.27</v>
      </c>
      <c r="R1911" s="102">
        <v>1673274.27</v>
      </c>
      <c r="S1911" s="102">
        <v>1673274.27</v>
      </c>
    </row>
    <row r="1912" spans="1:19">
      <c r="B1912" s="5">
        <v>2013</v>
      </c>
      <c r="C1912" s="32"/>
      <c r="D1912" s="32"/>
      <c r="E1912" s="32"/>
      <c r="F1912" s="32"/>
      <c r="G1912" s="32"/>
      <c r="H1912" s="32"/>
      <c r="I1912" s="32"/>
      <c r="J1912" s="102">
        <v>636804.44999999995</v>
      </c>
      <c r="K1912" s="102">
        <v>639537.19999999995</v>
      </c>
      <c r="L1912" s="102">
        <v>639537.19999999995</v>
      </c>
      <c r="M1912" s="102">
        <v>639537.19999999995</v>
      </c>
      <c r="N1912" s="102">
        <v>639537.19999999995</v>
      </c>
      <c r="O1912" s="102">
        <v>639537.19999999995</v>
      </c>
      <c r="P1912" s="102">
        <v>639537.19999999995</v>
      </c>
      <c r="Q1912" s="102">
        <v>639537.19999999995</v>
      </c>
      <c r="R1912" s="102">
        <v>639537.19999999995</v>
      </c>
      <c r="S1912" s="102">
        <v>639537.19999999995</v>
      </c>
    </row>
    <row r="1913" spans="1:19">
      <c r="B1913" s="5">
        <v>2012</v>
      </c>
      <c r="C1913" s="32"/>
      <c r="D1913" s="32"/>
      <c r="E1913" s="32"/>
      <c r="F1913" s="32"/>
      <c r="G1913" s="32"/>
      <c r="H1913" s="32"/>
      <c r="I1913" s="102">
        <v>671628.99</v>
      </c>
      <c r="J1913" s="102">
        <v>671839.27</v>
      </c>
      <c r="K1913" s="102">
        <v>671839.27</v>
      </c>
      <c r="L1913" s="102">
        <v>671839.27</v>
      </c>
      <c r="M1913" s="102">
        <v>671839.27</v>
      </c>
      <c r="N1913" s="102">
        <v>671839.27</v>
      </c>
      <c r="O1913" s="102">
        <v>671839.27</v>
      </c>
      <c r="P1913" s="102">
        <v>671839.27</v>
      </c>
      <c r="Q1913" s="102">
        <v>671839.27</v>
      </c>
      <c r="R1913" s="102">
        <v>671839.27</v>
      </c>
      <c r="S1913" s="102">
        <v>671839.27</v>
      </c>
    </row>
    <row r="1914" spans="1:19">
      <c r="B1914" s="5">
        <v>2011</v>
      </c>
      <c r="C1914" s="32"/>
      <c r="D1914" s="32"/>
      <c r="E1914" s="32"/>
      <c r="F1914" s="32"/>
      <c r="G1914" s="32"/>
      <c r="H1914" s="102">
        <v>842893.89</v>
      </c>
      <c r="I1914" s="102">
        <v>887483.11</v>
      </c>
      <c r="J1914" s="102">
        <v>887483.11</v>
      </c>
      <c r="K1914" s="102">
        <v>887483.11</v>
      </c>
      <c r="L1914" s="102">
        <v>872119.91</v>
      </c>
      <c r="M1914" s="102">
        <v>872119.91</v>
      </c>
      <c r="N1914" s="102">
        <v>872119.91</v>
      </c>
      <c r="O1914" s="102">
        <v>872119.91</v>
      </c>
      <c r="P1914" s="102">
        <v>872119.91</v>
      </c>
      <c r="Q1914" s="102">
        <v>872119.91</v>
      </c>
      <c r="R1914" s="102">
        <v>872119.91</v>
      </c>
      <c r="S1914" s="102">
        <v>872119.91</v>
      </c>
    </row>
    <row r="1915" spans="1:19">
      <c r="B1915" s="5">
        <v>2010</v>
      </c>
      <c r="C1915" s="32"/>
      <c r="D1915" s="32"/>
      <c r="E1915" s="32"/>
      <c r="F1915" s="32"/>
      <c r="G1915" s="102">
        <v>322885.28999999998</v>
      </c>
      <c r="H1915" s="102">
        <v>322885.28999999998</v>
      </c>
      <c r="I1915" s="102">
        <v>322885.28999999998</v>
      </c>
      <c r="J1915" s="102">
        <v>322885.28999999998</v>
      </c>
      <c r="K1915" s="102">
        <v>322885.28999999998</v>
      </c>
      <c r="L1915" s="102">
        <v>322885.28999999998</v>
      </c>
      <c r="M1915" s="102">
        <v>322885.28999999998</v>
      </c>
      <c r="N1915" s="102">
        <v>322885.28999999998</v>
      </c>
      <c r="O1915" s="102">
        <v>322885.28999999998</v>
      </c>
      <c r="P1915" s="102">
        <v>322885.28999999998</v>
      </c>
      <c r="Q1915" s="102">
        <v>322885.28999999998</v>
      </c>
      <c r="R1915" s="102">
        <v>321082.95</v>
      </c>
      <c r="S1915" s="102">
        <v>321082.95</v>
      </c>
    </row>
    <row r="1916" spans="1:19">
      <c r="B1916" s="5">
        <v>2009</v>
      </c>
      <c r="C1916" s="32"/>
      <c r="D1916" s="32"/>
      <c r="E1916" s="32"/>
      <c r="F1916" s="102">
        <v>287470.53000000003</v>
      </c>
      <c r="G1916" s="102">
        <v>287470.53000000003</v>
      </c>
      <c r="H1916" s="102">
        <v>287470.53000000003</v>
      </c>
      <c r="I1916" s="102">
        <v>287470.53000000003</v>
      </c>
      <c r="J1916" s="102">
        <v>287470.53000000003</v>
      </c>
      <c r="K1916" s="102">
        <v>287470.53000000003</v>
      </c>
      <c r="L1916" s="102">
        <v>287470.53000000003</v>
      </c>
      <c r="M1916" s="102">
        <v>287470.53000000003</v>
      </c>
      <c r="N1916" s="102">
        <v>287470.53000000003</v>
      </c>
      <c r="O1916" s="102">
        <v>287470.53000000003</v>
      </c>
      <c r="P1916" s="102">
        <v>287470.53000000003</v>
      </c>
      <c r="Q1916" s="102">
        <v>287470.53000000003</v>
      </c>
      <c r="R1916" s="102">
        <v>287470.53000000003</v>
      </c>
      <c r="S1916" s="102">
        <v>287470.53000000003</v>
      </c>
    </row>
    <row r="1917" spans="1:19">
      <c r="B1917" s="5">
        <v>2008</v>
      </c>
      <c r="C1917" s="32"/>
      <c r="D1917" s="32"/>
      <c r="E1917" s="102">
        <v>387323.36</v>
      </c>
      <c r="F1917" s="102">
        <v>387323.36</v>
      </c>
      <c r="G1917" s="102">
        <v>387323.36</v>
      </c>
      <c r="H1917" s="102">
        <v>387323.36</v>
      </c>
      <c r="I1917" s="102">
        <v>387323.36</v>
      </c>
      <c r="J1917" s="102">
        <v>387323.36</v>
      </c>
      <c r="K1917" s="102">
        <v>387323.36</v>
      </c>
      <c r="L1917" s="102">
        <v>387323.36</v>
      </c>
      <c r="M1917" s="102">
        <v>387323.36</v>
      </c>
      <c r="N1917" s="102">
        <v>387323.36</v>
      </c>
      <c r="O1917" s="102">
        <v>387323.36</v>
      </c>
      <c r="P1917" s="102">
        <v>387323.36</v>
      </c>
      <c r="Q1917" s="102">
        <v>387323.36</v>
      </c>
      <c r="R1917" s="102">
        <v>387323.36</v>
      </c>
      <c r="S1917" s="102">
        <v>387323.36</v>
      </c>
    </row>
    <row r="1918" spans="1:19">
      <c r="B1918" s="5">
        <v>2007</v>
      </c>
      <c r="C1918" s="32"/>
      <c r="D1918" s="102">
        <v>464159.93</v>
      </c>
      <c r="E1918" s="102">
        <v>464159.93</v>
      </c>
      <c r="F1918" s="102">
        <v>464159.93</v>
      </c>
      <c r="G1918" s="102">
        <v>464159.93</v>
      </c>
      <c r="H1918" s="102">
        <v>464159.93</v>
      </c>
      <c r="I1918" s="102">
        <v>464159.93</v>
      </c>
      <c r="J1918" s="102">
        <v>464159.93</v>
      </c>
      <c r="K1918" s="102">
        <v>464159.93</v>
      </c>
      <c r="L1918" s="102">
        <v>464159.93</v>
      </c>
      <c r="M1918" s="102">
        <v>464159.93</v>
      </c>
      <c r="N1918" s="102">
        <v>464159.93</v>
      </c>
      <c r="O1918" s="102">
        <v>464159.93</v>
      </c>
      <c r="P1918" s="102">
        <v>464159.93</v>
      </c>
      <c r="Q1918" s="102">
        <v>464159.93</v>
      </c>
      <c r="R1918" s="102">
        <v>464159.93</v>
      </c>
      <c r="S1918" s="102">
        <v>464159.93</v>
      </c>
    </row>
    <row r="1919" spans="1:19">
      <c r="B1919" s="5">
        <v>2006</v>
      </c>
      <c r="C1919" s="102">
        <v>531981.62</v>
      </c>
      <c r="D1919" s="102">
        <v>531981.62</v>
      </c>
      <c r="E1919" s="102">
        <v>531981.62</v>
      </c>
      <c r="F1919" s="102">
        <v>531981.62</v>
      </c>
      <c r="G1919" s="102">
        <v>531981.62</v>
      </c>
      <c r="H1919" s="102">
        <v>531981.62</v>
      </c>
      <c r="I1919" s="102">
        <v>531981.62</v>
      </c>
      <c r="J1919" s="102">
        <v>531981.62</v>
      </c>
      <c r="K1919" s="102">
        <v>531981.62</v>
      </c>
      <c r="L1919" s="102">
        <v>531981.62</v>
      </c>
      <c r="M1919" s="102">
        <v>531981.62</v>
      </c>
      <c r="N1919" s="102">
        <v>531981.62</v>
      </c>
      <c r="O1919" s="102">
        <v>531981.62</v>
      </c>
      <c r="P1919" s="102">
        <v>531981.62</v>
      </c>
      <c r="Q1919" s="102">
        <v>531981.62</v>
      </c>
      <c r="R1919" s="102">
        <v>531981.62</v>
      </c>
      <c r="S1919" s="102">
        <v>531981.62</v>
      </c>
    </row>
    <row r="1920" spans="1:19">
      <c r="B1920" s="5">
        <v>2005</v>
      </c>
      <c r="C1920" s="102">
        <v>343475.75</v>
      </c>
      <c r="D1920" s="102">
        <v>343475.75</v>
      </c>
      <c r="E1920" s="102">
        <v>343475.75</v>
      </c>
      <c r="F1920" s="102">
        <v>343475.75</v>
      </c>
      <c r="G1920" s="102">
        <v>343475.75</v>
      </c>
      <c r="H1920" s="102">
        <v>343475.75</v>
      </c>
      <c r="I1920" s="102">
        <v>343475.75</v>
      </c>
      <c r="J1920" s="102">
        <v>343475.75</v>
      </c>
      <c r="K1920" s="102">
        <v>343475.75</v>
      </c>
      <c r="L1920" s="102">
        <v>343475.75</v>
      </c>
      <c r="M1920" s="102">
        <v>343475.75</v>
      </c>
      <c r="N1920" s="102">
        <v>343475.75</v>
      </c>
      <c r="O1920" s="102">
        <v>343475.75</v>
      </c>
      <c r="P1920" s="102">
        <v>343475.75</v>
      </c>
      <c r="Q1920" s="102">
        <v>343475.75</v>
      </c>
      <c r="R1920" s="102">
        <v>343475.75</v>
      </c>
      <c r="S1920" s="102">
        <v>343475.75</v>
      </c>
    </row>
    <row r="1921" spans="2:19">
      <c r="B1921" s="5">
        <v>2004</v>
      </c>
      <c r="C1921" s="102">
        <v>368818.06</v>
      </c>
      <c r="D1921" s="102">
        <v>368818.06</v>
      </c>
      <c r="E1921" s="102">
        <v>368818.06</v>
      </c>
      <c r="F1921" s="102">
        <v>368818.06</v>
      </c>
      <c r="G1921" s="102">
        <v>368818.06</v>
      </c>
      <c r="H1921" s="102">
        <v>368818.06</v>
      </c>
      <c r="I1921" s="102">
        <v>368818.06</v>
      </c>
      <c r="J1921" s="102">
        <v>368818.06</v>
      </c>
      <c r="K1921" s="102">
        <v>368818.06</v>
      </c>
      <c r="L1921" s="102">
        <v>368818.06</v>
      </c>
      <c r="M1921" s="102">
        <v>368818.06</v>
      </c>
      <c r="N1921" s="102">
        <v>368818.06</v>
      </c>
      <c r="O1921" s="102">
        <v>368818.06</v>
      </c>
      <c r="P1921" s="102">
        <v>368818.06</v>
      </c>
      <c r="Q1921" s="102">
        <v>368818.06</v>
      </c>
      <c r="R1921" s="102">
        <v>368818.06</v>
      </c>
      <c r="S1921" s="102">
        <v>368818.06</v>
      </c>
    </row>
    <row r="1922" spans="2:19">
      <c r="B1922" s="5">
        <v>2003</v>
      </c>
      <c r="C1922" s="102">
        <v>402336.6</v>
      </c>
      <c r="D1922" s="102">
        <v>402336.6</v>
      </c>
      <c r="E1922" s="102">
        <v>402336.6</v>
      </c>
      <c r="F1922" s="102">
        <v>402336.6</v>
      </c>
      <c r="G1922" s="102">
        <v>402336.6</v>
      </c>
      <c r="H1922" s="102">
        <v>402336.6</v>
      </c>
      <c r="I1922" s="102">
        <v>402336.6</v>
      </c>
      <c r="J1922" s="102">
        <v>402336.6</v>
      </c>
      <c r="K1922" s="102">
        <v>402336.6</v>
      </c>
      <c r="L1922" s="102">
        <v>363691.61</v>
      </c>
      <c r="M1922" s="102">
        <v>363691.61</v>
      </c>
      <c r="N1922" s="102">
        <v>363691.61</v>
      </c>
      <c r="O1922" s="102">
        <v>363691.61</v>
      </c>
      <c r="P1922" s="102">
        <v>363691.61</v>
      </c>
      <c r="Q1922" s="102">
        <v>363691.61</v>
      </c>
      <c r="R1922" s="102">
        <v>363691.61</v>
      </c>
      <c r="S1922" s="102">
        <v>363691.61</v>
      </c>
    </row>
    <row r="1923" spans="2:19">
      <c r="B1923" s="5">
        <v>2002</v>
      </c>
      <c r="C1923" s="102">
        <v>293892.02</v>
      </c>
      <c r="D1923" s="102">
        <v>293892.02</v>
      </c>
      <c r="E1923" s="102">
        <v>293892.02</v>
      </c>
      <c r="F1923" s="102">
        <v>293892.02</v>
      </c>
      <c r="G1923" s="102">
        <v>293892.02</v>
      </c>
      <c r="H1923" s="102">
        <v>293892.02</v>
      </c>
      <c r="I1923" s="102">
        <v>293892.02</v>
      </c>
      <c r="J1923" s="102">
        <v>293892.02</v>
      </c>
      <c r="K1923" s="102">
        <v>293892.02</v>
      </c>
      <c r="L1923" s="102">
        <v>293892.02</v>
      </c>
      <c r="M1923" s="102">
        <v>293892.02</v>
      </c>
      <c r="N1923" s="102">
        <v>293892.02</v>
      </c>
      <c r="O1923" s="102">
        <v>293892.02</v>
      </c>
      <c r="P1923" s="102">
        <v>293892.02</v>
      </c>
      <c r="Q1923" s="102">
        <v>293892.02</v>
      </c>
      <c r="R1923" s="102">
        <v>293892.02</v>
      </c>
      <c r="S1923" s="102">
        <v>293892.02</v>
      </c>
    </row>
    <row r="1924" spans="2:19">
      <c r="B1924" s="5">
        <v>2001</v>
      </c>
      <c r="C1924" s="102">
        <v>414731.39</v>
      </c>
      <c r="D1924" s="102">
        <v>414731.39</v>
      </c>
      <c r="E1924" s="102">
        <v>414731.39</v>
      </c>
      <c r="F1924" s="102">
        <v>414731.39</v>
      </c>
      <c r="G1924" s="102">
        <v>414731.39</v>
      </c>
      <c r="H1924" s="102">
        <v>414731.39</v>
      </c>
      <c r="I1924" s="102">
        <v>414731.39</v>
      </c>
      <c r="J1924" s="102">
        <v>414731.39</v>
      </c>
      <c r="K1924" s="102">
        <v>414731.39</v>
      </c>
      <c r="L1924" s="102">
        <v>409869.25</v>
      </c>
      <c r="M1924" s="102">
        <v>409869.25</v>
      </c>
      <c r="N1924" s="102">
        <v>409869.25</v>
      </c>
      <c r="O1924" s="102">
        <v>409869.25</v>
      </c>
      <c r="P1924" s="102">
        <v>409869.25</v>
      </c>
      <c r="Q1924" s="102">
        <v>409869.25</v>
      </c>
      <c r="R1924" s="102">
        <v>409869.25</v>
      </c>
      <c r="S1924" s="102">
        <v>409869.25</v>
      </c>
    </row>
    <row r="1925" spans="2:19">
      <c r="B1925" s="5">
        <v>2000</v>
      </c>
      <c r="C1925" s="102">
        <v>1234616.81</v>
      </c>
      <c r="D1925" s="102">
        <v>1234616.81</v>
      </c>
      <c r="E1925" s="102">
        <v>1234616.81</v>
      </c>
      <c r="F1925" s="102">
        <v>1234616.81</v>
      </c>
      <c r="G1925" s="102">
        <v>1234616.81</v>
      </c>
      <c r="H1925" s="102">
        <v>1234616.81</v>
      </c>
      <c r="I1925" s="102">
        <v>1224779.97</v>
      </c>
      <c r="J1925" s="102">
        <v>1224779.97</v>
      </c>
      <c r="K1925" s="102">
        <v>1224779.97</v>
      </c>
      <c r="L1925" s="102">
        <v>1224779.97</v>
      </c>
      <c r="M1925" s="102">
        <v>1224779.97</v>
      </c>
      <c r="N1925" s="102">
        <v>1224779.97</v>
      </c>
      <c r="O1925" s="102">
        <v>1224779.97</v>
      </c>
      <c r="P1925" s="102">
        <v>1224779.97</v>
      </c>
      <c r="Q1925" s="102">
        <v>1224779.97</v>
      </c>
      <c r="R1925" s="102">
        <v>1224779.97</v>
      </c>
      <c r="S1925" s="102">
        <v>1224779.97</v>
      </c>
    </row>
    <row r="1926" spans="2:19">
      <c r="B1926" s="5">
        <v>1999</v>
      </c>
      <c r="C1926" s="102">
        <v>393044.96</v>
      </c>
      <c r="D1926" s="102">
        <v>393044.96</v>
      </c>
      <c r="E1926" s="102">
        <v>393044.96</v>
      </c>
      <c r="F1926" s="102">
        <v>393044.96</v>
      </c>
      <c r="G1926" s="102">
        <v>393044.96</v>
      </c>
      <c r="H1926" s="102">
        <v>393044.96</v>
      </c>
      <c r="I1926" s="102">
        <v>393044.96</v>
      </c>
      <c r="J1926" s="102">
        <v>393044.96</v>
      </c>
      <c r="K1926" s="102">
        <v>393044.96</v>
      </c>
      <c r="L1926" s="102">
        <v>393044.96</v>
      </c>
      <c r="M1926" s="102">
        <v>393044.96</v>
      </c>
      <c r="N1926" s="102">
        <v>393044.96</v>
      </c>
      <c r="O1926" s="102">
        <v>393044.96</v>
      </c>
      <c r="P1926" s="102">
        <v>393044.96</v>
      </c>
      <c r="Q1926" s="102">
        <v>393044.96</v>
      </c>
      <c r="R1926" s="102">
        <v>393044.96</v>
      </c>
      <c r="S1926" s="102">
        <v>393044.96</v>
      </c>
    </row>
    <row r="1927" spans="2:19">
      <c r="B1927" s="5">
        <v>1998</v>
      </c>
      <c r="C1927" s="102">
        <v>143476.89000000001</v>
      </c>
      <c r="D1927" s="102">
        <v>143476.89000000001</v>
      </c>
      <c r="E1927" s="102">
        <v>143476.89000000001</v>
      </c>
      <c r="F1927" s="102">
        <v>143476.89000000001</v>
      </c>
      <c r="G1927" s="102">
        <v>143476.89000000001</v>
      </c>
      <c r="H1927" s="102">
        <v>143476.89000000001</v>
      </c>
      <c r="I1927" s="102">
        <v>143476.89000000001</v>
      </c>
      <c r="J1927" s="102">
        <v>143476.89000000001</v>
      </c>
      <c r="K1927" s="102">
        <v>143476.89000000001</v>
      </c>
      <c r="L1927" s="102">
        <v>143476.89000000001</v>
      </c>
      <c r="M1927" s="102">
        <v>143476.89000000001</v>
      </c>
      <c r="N1927" s="102">
        <v>143476.89000000001</v>
      </c>
      <c r="O1927" s="102">
        <v>143476.89000000001</v>
      </c>
      <c r="P1927" s="102">
        <v>143476.89000000001</v>
      </c>
      <c r="Q1927" s="102">
        <v>143476.89000000001</v>
      </c>
      <c r="R1927" s="102">
        <v>143476.89000000001</v>
      </c>
      <c r="S1927" s="102">
        <v>143476.89000000001</v>
      </c>
    </row>
    <row r="1928" spans="2:19">
      <c r="B1928" s="5">
        <v>1997</v>
      </c>
      <c r="C1928" s="102">
        <v>232385.6</v>
      </c>
      <c r="D1928" s="102">
        <v>232385.6</v>
      </c>
      <c r="E1928" s="102">
        <v>232385.6</v>
      </c>
      <c r="F1928" s="102">
        <v>232385.6</v>
      </c>
      <c r="G1928" s="102">
        <v>232385.6</v>
      </c>
      <c r="H1928" s="102">
        <v>232385.6</v>
      </c>
      <c r="I1928" s="102">
        <v>232385.6</v>
      </c>
      <c r="J1928" s="102">
        <v>232385.6</v>
      </c>
      <c r="K1928" s="102">
        <v>232385.6</v>
      </c>
      <c r="L1928" s="102">
        <v>231615.76</v>
      </c>
      <c r="M1928" s="102">
        <v>231615.76</v>
      </c>
      <c r="N1928" s="102">
        <v>231615.76</v>
      </c>
      <c r="O1928" s="102">
        <v>231615.76</v>
      </c>
      <c r="P1928" s="102">
        <v>231615.76</v>
      </c>
      <c r="Q1928" s="102">
        <v>231615.76</v>
      </c>
      <c r="R1928" s="102">
        <v>231615.76</v>
      </c>
      <c r="S1928" s="102">
        <v>231615.76</v>
      </c>
    </row>
    <row r="1929" spans="2:19">
      <c r="B1929" s="5">
        <v>1996</v>
      </c>
      <c r="C1929" s="102">
        <v>248969.06</v>
      </c>
      <c r="D1929" s="102">
        <v>248969.06</v>
      </c>
      <c r="E1929" s="102">
        <v>248969.06</v>
      </c>
      <c r="F1929" s="102">
        <v>248969.06</v>
      </c>
      <c r="G1929" s="102">
        <v>248969.06</v>
      </c>
      <c r="H1929" s="102">
        <v>248969.06</v>
      </c>
      <c r="I1929" s="102">
        <v>248969.06</v>
      </c>
      <c r="J1929" s="102">
        <v>248969.06</v>
      </c>
      <c r="K1929" s="102">
        <v>248969.06</v>
      </c>
      <c r="L1929" s="102">
        <v>248969.06</v>
      </c>
      <c r="M1929" s="102">
        <v>248969.06</v>
      </c>
      <c r="N1929" s="102">
        <v>248969.06</v>
      </c>
      <c r="O1929" s="102">
        <v>248969.06</v>
      </c>
      <c r="P1929" s="102">
        <v>248969.06</v>
      </c>
      <c r="Q1929" s="102">
        <v>248969.06</v>
      </c>
      <c r="R1929" s="102">
        <v>248969.06</v>
      </c>
      <c r="S1929" s="102">
        <v>248969.06</v>
      </c>
    </row>
    <row r="1930" spans="2:19">
      <c r="B1930" s="5">
        <v>1995</v>
      </c>
      <c r="C1930" s="102">
        <v>387513.3</v>
      </c>
      <c r="D1930" s="102">
        <v>387513.3</v>
      </c>
      <c r="E1930" s="102">
        <v>387513.3</v>
      </c>
      <c r="F1930" s="102">
        <v>387513.3</v>
      </c>
      <c r="G1930" s="102">
        <v>387513.3</v>
      </c>
      <c r="H1930" s="102">
        <v>387513.3</v>
      </c>
      <c r="I1930" s="102">
        <v>387513.3</v>
      </c>
      <c r="J1930" s="102">
        <v>387513.3</v>
      </c>
      <c r="K1930" s="102">
        <v>387513.3</v>
      </c>
      <c r="L1930" s="102">
        <v>387513.3</v>
      </c>
      <c r="M1930" s="102">
        <v>387513.3</v>
      </c>
      <c r="N1930" s="102">
        <v>387513.3</v>
      </c>
      <c r="O1930" s="102">
        <v>387513.3</v>
      </c>
      <c r="P1930" s="102">
        <v>387513.3</v>
      </c>
      <c r="Q1930" s="102">
        <v>387513.3</v>
      </c>
      <c r="R1930" s="102">
        <v>387513.3</v>
      </c>
      <c r="S1930" s="102">
        <v>387513.3</v>
      </c>
    </row>
    <row r="1931" spans="2:19">
      <c r="B1931" s="5">
        <v>1994</v>
      </c>
      <c r="C1931" s="102">
        <v>164263.22</v>
      </c>
      <c r="D1931" s="102">
        <v>164263.22</v>
      </c>
      <c r="E1931" s="102">
        <v>164263.22</v>
      </c>
      <c r="F1931" s="102">
        <v>164263.22</v>
      </c>
      <c r="G1931" s="102">
        <v>164263.22</v>
      </c>
      <c r="H1931" s="102">
        <v>164263.22</v>
      </c>
      <c r="I1931" s="102">
        <v>164263.22</v>
      </c>
      <c r="J1931" s="102">
        <v>164263.22</v>
      </c>
      <c r="K1931" s="102">
        <v>164263.22</v>
      </c>
      <c r="L1931" s="102">
        <v>164263.22</v>
      </c>
      <c r="M1931" s="102">
        <v>164263.22</v>
      </c>
      <c r="N1931" s="102">
        <v>164263.22</v>
      </c>
      <c r="O1931" s="102">
        <v>164263.22</v>
      </c>
      <c r="P1931" s="102">
        <v>164263.22</v>
      </c>
      <c r="Q1931" s="102">
        <v>164263.22</v>
      </c>
      <c r="R1931" s="102">
        <v>164263.22</v>
      </c>
      <c r="S1931" s="102">
        <v>164263.22</v>
      </c>
    </row>
    <row r="1932" spans="2:19">
      <c r="B1932" s="5">
        <v>1993</v>
      </c>
      <c r="C1932" s="102">
        <v>184420.63</v>
      </c>
      <c r="D1932" s="102">
        <v>184420.63</v>
      </c>
      <c r="E1932" s="102">
        <v>184420.63</v>
      </c>
      <c r="F1932" s="102">
        <v>184420.63</v>
      </c>
      <c r="G1932" s="102">
        <v>184420.63</v>
      </c>
      <c r="H1932" s="102">
        <v>184420.63</v>
      </c>
      <c r="I1932" s="102">
        <v>184420.63</v>
      </c>
      <c r="J1932" s="102">
        <v>184420.63</v>
      </c>
      <c r="K1932" s="102">
        <v>184420.63</v>
      </c>
      <c r="L1932" s="102">
        <v>184420.63</v>
      </c>
      <c r="M1932" s="102">
        <v>184420.63</v>
      </c>
      <c r="N1932" s="102">
        <v>184420.63</v>
      </c>
      <c r="O1932" s="102">
        <v>184420.63</v>
      </c>
      <c r="P1932" s="102">
        <v>184420.63</v>
      </c>
      <c r="Q1932" s="102">
        <v>184420.63</v>
      </c>
      <c r="R1932" s="102">
        <v>184420.63</v>
      </c>
      <c r="S1932" s="102">
        <v>184420.63</v>
      </c>
    </row>
    <row r="1933" spans="2:19">
      <c r="B1933" s="5">
        <v>1992</v>
      </c>
      <c r="C1933" s="102">
        <v>636429.68999999994</v>
      </c>
      <c r="D1933" s="102">
        <v>636429.68999999994</v>
      </c>
      <c r="E1933" s="102">
        <v>636429.68999999994</v>
      </c>
      <c r="F1933" s="102">
        <v>636429.68999999994</v>
      </c>
      <c r="G1933" s="102">
        <v>636429.68999999994</v>
      </c>
      <c r="H1933" s="102">
        <v>636429.68999999994</v>
      </c>
      <c r="I1933" s="102">
        <v>636429.68999999994</v>
      </c>
      <c r="J1933" s="102">
        <v>636429.68999999994</v>
      </c>
      <c r="K1933" s="102">
        <v>635709.68999999994</v>
      </c>
      <c r="L1933" s="102">
        <v>635709.68999999994</v>
      </c>
      <c r="M1933" s="102">
        <v>635709.68999999994</v>
      </c>
      <c r="N1933" s="102">
        <v>635709.68999999994</v>
      </c>
      <c r="O1933" s="102">
        <v>635709.68999999994</v>
      </c>
      <c r="P1933" s="102">
        <v>635709.68999999994</v>
      </c>
      <c r="Q1933" s="102">
        <v>635709.68999999994</v>
      </c>
      <c r="R1933" s="102">
        <v>635709.68999999994</v>
      </c>
      <c r="S1933" s="102">
        <v>635709.68999999994</v>
      </c>
    </row>
    <row r="1934" spans="2:19">
      <c r="B1934" s="5">
        <v>1991</v>
      </c>
      <c r="C1934" s="102">
        <v>495752.53</v>
      </c>
      <c r="D1934" s="102">
        <v>495752.53</v>
      </c>
      <c r="E1934" s="102">
        <v>495752.53</v>
      </c>
      <c r="F1934" s="102">
        <v>495752.53</v>
      </c>
      <c r="G1934" s="102">
        <v>495752.53</v>
      </c>
      <c r="H1934" s="102">
        <v>495752.53</v>
      </c>
      <c r="I1934" s="102">
        <v>484015.55</v>
      </c>
      <c r="J1934" s="102">
        <v>484015.55</v>
      </c>
      <c r="K1934" s="102">
        <v>484015.55</v>
      </c>
      <c r="L1934" s="102">
        <v>484015.55</v>
      </c>
      <c r="M1934" s="102">
        <v>484015.55</v>
      </c>
      <c r="N1934" s="102">
        <v>484015.55</v>
      </c>
      <c r="O1934" s="102">
        <v>484015.55</v>
      </c>
      <c r="P1934" s="102">
        <v>484015.55</v>
      </c>
      <c r="Q1934" s="102">
        <v>484015.55</v>
      </c>
      <c r="R1934" s="102">
        <v>484015.55</v>
      </c>
      <c r="S1934" s="102">
        <v>484015.55</v>
      </c>
    </row>
    <row r="1935" spans="2:19">
      <c r="B1935" s="5">
        <v>1990</v>
      </c>
      <c r="C1935" s="102">
        <v>437221.17</v>
      </c>
      <c r="D1935" s="102">
        <v>437221.17</v>
      </c>
      <c r="E1935" s="102">
        <v>437221.17</v>
      </c>
      <c r="F1935" s="102">
        <v>437221.17</v>
      </c>
      <c r="G1935" s="102">
        <v>437221.17</v>
      </c>
      <c r="H1935" s="102">
        <v>437221.17</v>
      </c>
      <c r="I1935" s="102">
        <v>437221.17</v>
      </c>
      <c r="J1935" s="102">
        <v>437221.17</v>
      </c>
      <c r="K1935" s="102">
        <v>437221.17</v>
      </c>
      <c r="L1935" s="102">
        <v>437221.17</v>
      </c>
      <c r="M1935" s="102">
        <v>430720.23</v>
      </c>
      <c r="N1935" s="102">
        <v>430720.23</v>
      </c>
      <c r="O1935" s="102">
        <v>430720.23</v>
      </c>
      <c r="P1935" s="102">
        <v>430720.23</v>
      </c>
      <c r="Q1935" s="102">
        <v>430720.23</v>
      </c>
      <c r="R1935" s="102">
        <v>430720.23</v>
      </c>
      <c r="S1935" s="102">
        <v>430720.23</v>
      </c>
    </row>
    <row r="1936" spans="2:19">
      <c r="B1936" s="5">
        <v>1989</v>
      </c>
      <c r="C1936" s="102">
        <v>513875.06</v>
      </c>
      <c r="D1936" s="102">
        <v>513875.06</v>
      </c>
      <c r="E1936" s="102">
        <v>513875.06</v>
      </c>
      <c r="F1936" s="102">
        <v>513875.06</v>
      </c>
      <c r="G1936" s="102">
        <v>513875.06</v>
      </c>
      <c r="H1936" s="102">
        <v>513875.06</v>
      </c>
      <c r="I1936" s="102">
        <v>513875.06</v>
      </c>
      <c r="J1936" s="102">
        <v>513875.06</v>
      </c>
      <c r="K1936" s="102">
        <v>513875.06</v>
      </c>
      <c r="L1936" s="102">
        <v>513875.06</v>
      </c>
      <c r="M1936" s="102">
        <v>513875.06</v>
      </c>
      <c r="N1936" s="102">
        <v>513875.06</v>
      </c>
      <c r="O1936" s="102">
        <v>513875.06</v>
      </c>
      <c r="P1936" s="102">
        <v>513875.06</v>
      </c>
      <c r="Q1936" s="102">
        <v>513875.06</v>
      </c>
      <c r="R1936" s="102">
        <v>513875.06</v>
      </c>
      <c r="S1936" s="102">
        <v>513875.06</v>
      </c>
    </row>
    <row r="1937" spans="2:19">
      <c r="B1937" s="5">
        <v>1988</v>
      </c>
      <c r="C1937" s="102">
        <v>555333.81000000006</v>
      </c>
      <c r="D1937" s="102">
        <v>555333.81000000006</v>
      </c>
      <c r="E1937" s="102">
        <v>555333.81000000006</v>
      </c>
      <c r="F1937" s="102">
        <v>555333.81000000006</v>
      </c>
      <c r="G1937" s="102">
        <v>555333.81000000006</v>
      </c>
      <c r="H1937" s="102">
        <v>555333.81000000006</v>
      </c>
      <c r="I1937" s="102">
        <v>555333.81000000006</v>
      </c>
      <c r="J1937" s="102">
        <v>555333.81000000006</v>
      </c>
      <c r="K1937" s="102">
        <v>555333.81000000006</v>
      </c>
      <c r="L1937" s="102">
        <v>525876.24</v>
      </c>
      <c r="M1937" s="102">
        <v>525876.24</v>
      </c>
      <c r="N1937" s="102">
        <v>525876.24</v>
      </c>
      <c r="O1937" s="102">
        <v>525876.24</v>
      </c>
      <c r="P1937" s="102">
        <v>525876.24</v>
      </c>
      <c r="Q1937" s="102">
        <v>525876.24</v>
      </c>
      <c r="R1937" s="102">
        <v>525876.24</v>
      </c>
      <c r="S1937" s="102">
        <v>525876.24</v>
      </c>
    </row>
    <row r="1938" spans="2:19">
      <c r="B1938" s="5">
        <v>1987</v>
      </c>
      <c r="C1938" s="102">
        <v>471835.08</v>
      </c>
      <c r="D1938" s="102">
        <v>471835.08</v>
      </c>
      <c r="E1938" s="102">
        <v>471835.08</v>
      </c>
      <c r="F1938" s="102">
        <v>471835.08</v>
      </c>
      <c r="G1938" s="102">
        <v>471835.08</v>
      </c>
      <c r="H1938" s="102">
        <v>471835.08</v>
      </c>
      <c r="I1938" s="102">
        <v>471835.08</v>
      </c>
      <c r="J1938" s="102">
        <v>471835.08</v>
      </c>
      <c r="K1938" s="102">
        <v>471835.08</v>
      </c>
      <c r="L1938" s="102">
        <v>471835.08</v>
      </c>
      <c r="M1938" s="102">
        <v>471835.08</v>
      </c>
      <c r="N1938" s="102">
        <v>471835.08</v>
      </c>
      <c r="O1938" s="102">
        <v>471835.08</v>
      </c>
      <c r="P1938" s="102">
        <v>471835.08</v>
      </c>
      <c r="Q1938" s="102">
        <v>471835.08</v>
      </c>
      <c r="R1938" s="102">
        <v>471835.08</v>
      </c>
      <c r="S1938" s="102">
        <v>471835.08</v>
      </c>
    </row>
    <row r="1939" spans="2:19">
      <c r="B1939" s="5">
        <v>1986</v>
      </c>
      <c r="C1939" s="102">
        <v>710581.8</v>
      </c>
      <c r="D1939" s="102">
        <v>710581.8</v>
      </c>
      <c r="E1939" s="102">
        <v>710581.8</v>
      </c>
      <c r="F1939" s="102">
        <v>710581.8</v>
      </c>
      <c r="G1939" s="102">
        <v>710581.8</v>
      </c>
      <c r="H1939" s="102">
        <v>710581.8</v>
      </c>
      <c r="I1939" s="102">
        <v>710581.8</v>
      </c>
      <c r="J1939" s="102">
        <v>710581.8</v>
      </c>
      <c r="K1939" s="102">
        <v>710581.8</v>
      </c>
      <c r="L1939" s="102">
        <v>710581.8</v>
      </c>
      <c r="M1939" s="102">
        <v>710581.8</v>
      </c>
      <c r="N1939" s="102">
        <v>710581.8</v>
      </c>
      <c r="O1939" s="102">
        <v>710581.8</v>
      </c>
      <c r="P1939" s="102">
        <v>710581.8</v>
      </c>
      <c r="Q1939" s="102">
        <v>710581.8</v>
      </c>
      <c r="R1939" s="102">
        <v>710581.8</v>
      </c>
      <c r="S1939" s="102">
        <v>710581.8</v>
      </c>
    </row>
    <row r="1940" spans="2:19">
      <c r="B1940" s="5">
        <v>1985</v>
      </c>
      <c r="C1940" s="102">
        <v>627572.04</v>
      </c>
      <c r="D1940" s="102">
        <v>627572.04</v>
      </c>
      <c r="E1940" s="102">
        <v>627572.04</v>
      </c>
      <c r="F1940" s="102">
        <v>627572.04</v>
      </c>
      <c r="G1940" s="102">
        <v>627572.04</v>
      </c>
      <c r="H1940" s="102">
        <v>627572.04</v>
      </c>
      <c r="I1940" s="102">
        <v>627572.04</v>
      </c>
      <c r="J1940" s="102">
        <v>627572.04</v>
      </c>
      <c r="K1940" s="102">
        <v>627572.04</v>
      </c>
      <c r="L1940" s="102">
        <v>627572.04</v>
      </c>
      <c r="M1940" s="102">
        <v>627572.04</v>
      </c>
      <c r="N1940" s="102">
        <v>627572.04</v>
      </c>
      <c r="O1940" s="102">
        <v>627572.04</v>
      </c>
      <c r="P1940" s="102">
        <v>627572.04</v>
      </c>
      <c r="Q1940" s="102">
        <v>627572.04</v>
      </c>
      <c r="R1940" s="102">
        <v>627572.04</v>
      </c>
      <c r="S1940" s="102">
        <v>627572.04</v>
      </c>
    </row>
    <row r="1941" spans="2:19">
      <c r="B1941" s="5">
        <v>1984</v>
      </c>
      <c r="C1941" s="102">
        <v>535234.18999999994</v>
      </c>
      <c r="D1941" s="102">
        <v>535234.18999999994</v>
      </c>
      <c r="E1941" s="102">
        <v>535234.18999999994</v>
      </c>
      <c r="F1941" s="102">
        <v>535234.18999999994</v>
      </c>
      <c r="G1941" s="102">
        <v>535234.18999999994</v>
      </c>
      <c r="H1941" s="102">
        <v>535234.18999999994</v>
      </c>
      <c r="I1941" s="102">
        <v>535234.18999999994</v>
      </c>
      <c r="J1941" s="102">
        <v>535234.18999999994</v>
      </c>
      <c r="K1941" s="102">
        <v>535234.18999999994</v>
      </c>
      <c r="L1941" s="102">
        <v>533608.73</v>
      </c>
      <c r="M1941" s="102">
        <v>533608.73</v>
      </c>
      <c r="N1941" s="102">
        <v>533608.73</v>
      </c>
      <c r="O1941" s="102">
        <v>533608.73</v>
      </c>
      <c r="P1941" s="102">
        <v>533608.73</v>
      </c>
      <c r="Q1941" s="102">
        <v>533608.73</v>
      </c>
      <c r="R1941" s="102">
        <v>533608.73</v>
      </c>
      <c r="S1941" s="102">
        <v>533608.73</v>
      </c>
    </row>
    <row r="1942" spans="2:19">
      <c r="B1942" s="5">
        <v>1983</v>
      </c>
      <c r="C1942" s="102">
        <v>849972.71</v>
      </c>
      <c r="D1942" s="102">
        <v>849972.71</v>
      </c>
      <c r="E1942" s="102">
        <v>849972.71</v>
      </c>
      <c r="F1942" s="102">
        <v>849972.71</v>
      </c>
      <c r="G1942" s="102">
        <v>849972.71</v>
      </c>
      <c r="H1942" s="102">
        <v>849972.71</v>
      </c>
      <c r="I1942" s="102">
        <v>849972.71</v>
      </c>
      <c r="J1942" s="102">
        <v>849972.71</v>
      </c>
      <c r="K1942" s="102">
        <v>849972.71</v>
      </c>
      <c r="L1942" s="102">
        <v>846324.6</v>
      </c>
      <c r="M1942" s="102">
        <v>846324.6</v>
      </c>
      <c r="N1942" s="102">
        <v>826907.11</v>
      </c>
      <c r="O1942" s="102">
        <v>826907.11</v>
      </c>
      <c r="P1942" s="102">
        <v>826907.11</v>
      </c>
      <c r="Q1942" s="102">
        <v>826907.11</v>
      </c>
      <c r="R1942" s="102">
        <v>826753.11</v>
      </c>
      <c r="S1942" s="102">
        <v>826753.11</v>
      </c>
    </row>
    <row r="1943" spans="2:19">
      <c r="B1943" s="5">
        <v>1982</v>
      </c>
      <c r="C1943" s="102">
        <v>723891.92</v>
      </c>
      <c r="D1943" s="102">
        <v>723891.92</v>
      </c>
      <c r="E1943" s="102">
        <v>723891.92</v>
      </c>
      <c r="F1943" s="102">
        <v>723891.92</v>
      </c>
      <c r="G1943" s="102">
        <v>723891.92</v>
      </c>
      <c r="H1943" s="102">
        <v>723891.92</v>
      </c>
      <c r="I1943" s="102">
        <v>723891.92</v>
      </c>
      <c r="J1943" s="102">
        <v>723891.92</v>
      </c>
      <c r="K1943" s="102">
        <v>723891.92</v>
      </c>
      <c r="L1943" s="102">
        <v>694718.89</v>
      </c>
      <c r="M1943" s="102">
        <v>694718.89</v>
      </c>
      <c r="N1943" s="102">
        <v>694718.89</v>
      </c>
      <c r="O1943" s="102">
        <v>694718.89</v>
      </c>
      <c r="P1943" s="102">
        <v>694718.89</v>
      </c>
      <c r="Q1943" s="102">
        <v>694718.89</v>
      </c>
      <c r="R1943" s="102">
        <v>686758.83</v>
      </c>
      <c r="S1943" s="102">
        <v>686758.83</v>
      </c>
    </row>
    <row r="1944" spans="2:19">
      <c r="B1944" s="5">
        <v>1981</v>
      </c>
      <c r="C1944" s="102">
        <v>649177.94999999995</v>
      </c>
      <c r="D1944" s="102">
        <v>649177.94999999995</v>
      </c>
      <c r="E1944" s="102">
        <v>649177.94999999995</v>
      </c>
      <c r="F1944" s="102">
        <v>649177.94999999995</v>
      </c>
      <c r="G1944" s="102">
        <v>649177.94999999995</v>
      </c>
      <c r="H1944" s="102">
        <v>649177.94999999995</v>
      </c>
      <c r="I1944" s="102">
        <v>649177.94999999995</v>
      </c>
      <c r="J1944" s="102">
        <v>649177.94999999995</v>
      </c>
      <c r="K1944" s="102">
        <v>649177.94999999995</v>
      </c>
      <c r="L1944" s="102">
        <v>622595.88</v>
      </c>
      <c r="M1944" s="102">
        <v>610713.75</v>
      </c>
      <c r="N1944" s="102">
        <v>610713.75</v>
      </c>
      <c r="O1944" s="102">
        <v>597761.32999999996</v>
      </c>
      <c r="P1944" s="102">
        <v>597761.32999999996</v>
      </c>
      <c r="Q1944" s="102">
        <v>597761.32999999996</v>
      </c>
      <c r="R1944" s="102">
        <v>597761.32999999996</v>
      </c>
      <c r="S1944" s="102">
        <v>597761.32999999996</v>
      </c>
    </row>
    <row r="1945" spans="2:19">
      <c r="B1945" s="5">
        <v>1980</v>
      </c>
      <c r="C1945" s="102">
        <v>670476.31000000006</v>
      </c>
      <c r="D1945" s="102">
        <v>670476.31000000006</v>
      </c>
      <c r="E1945" s="102">
        <v>670476.31000000006</v>
      </c>
      <c r="F1945" s="102">
        <v>670476.31000000006</v>
      </c>
      <c r="G1945" s="102">
        <v>670476.31000000006</v>
      </c>
      <c r="H1945" s="102">
        <v>670476.31000000006</v>
      </c>
      <c r="I1945" s="102">
        <v>670476.31000000006</v>
      </c>
      <c r="J1945" s="102">
        <v>670476.31000000006</v>
      </c>
      <c r="K1945" s="102">
        <v>666597.91</v>
      </c>
      <c r="L1945" s="102">
        <v>666597.91</v>
      </c>
      <c r="M1945" s="102">
        <v>666597.91</v>
      </c>
      <c r="N1945" s="102">
        <v>659662.54</v>
      </c>
      <c r="O1945" s="102">
        <v>659662.54</v>
      </c>
      <c r="P1945" s="102">
        <v>659662.54</v>
      </c>
      <c r="Q1945" s="102">
        <v>659662.54</v>
      </c>
      <c r="R1945" s="102">
        <v>659662.54</v>
      </c>
      <c r="S1945" s="102">
        <v>659662.54</v>
      </c>
    </row>
    <row r="1946" spans="2:19">
      <c r="B1946" s="5">
        <v>1979</v>
      </c>
      <c r="C1946" s="102">
        <v>636419.69999999995</v>
      </c>
      <c r="D1946" s="102">
        <v>636419.69999999995</v>
      </c>
      <c r="E1946" s="102">
        <v>636419.69999999995</v>
      </c>
      <c r="F1946" s="102">
        <v>636419.69999999995</v>
      </c>
      <c r="G1946" s="102">
        <v>636419.69999999995</v>
      </c>
      <c r="H1946" s="102">
        <v>636419.69999999995</v>
      </c>
      <c r="I1946" s="102">
        <v>636419.69999999995</v>
      </c>
      <c r="J1946" s="102">
        <v>628982.32999999996</v>
      </c>
      <c r="K1946" s="102">
        <v>628982.32999999996</v>
      </c>
      <c r="L1946" s="102">
        <v>622607.43999999994</v>
      </c>
      <c r="M1946" s="102">
        <v>616585.99</v>
      </c>
      <c r="N1946" s="102">
        <v>616585.99</v>
      </c>
      <c r="O1946" s="102">
        <v>616585.99</v>
      </c>
      <c r="P1946" s="102">
        <v>616585.99</v>
      </c>
      <c r="Q1946" s="102">
        <v>616585.99</v>
      </c>
      <c r="R1946" s="102">
        <v>616585.99</v>
      </c>
      <c r="S1946" s="102">
        <v>616585.99</v>
      </c>
    </row>
    <row r="1947" spans="2:19">
      <c r="B1947" s="5">
        <v>1978</v>
      </c>
      <c r="C1947" s="102">
        <v>611016.30000000005</v>
      </c>
      <c r="D1947" s="102">
        <v>611016.30000000005</v>
      </c>
      <c r="E1947" s="102">
        <v>611016.30000000005</v>
      </c>
      <c r="F1947" s="102">
        <v>611016.30000000005</v>
      </c>
      <c r="G1947" s="102">
        <v>611016.30000000005</v>
      </c>
      <c r="H1947" s="102">
        <v>611016.30000000005</v>
      </c>
      <c r="I1947" s="102">
        <v>588311.52</v>
      </c>
      <c r="J1947" s="102">
        <v>588311.52</v>
      </c>
      <c r="K1947" s="102">
        <v>588311.52</v>
      </c>
      <c r="L1947" s="102">
        <v>588311.52</v>
      </c>
      <c r="M1947" s="102">
        <v>588311.52</v>
      </c>
      <c r="N1947" s="102">
        <v>588311.52</v>
      </c>
      <c r="O1947" s="102">
        <v>588311.52</v>
      </c>
      <c r="P1947" s="102">
        <v>588311.52</v>
      </c>
      <c r="Q1947" s="102">
        <v>588311.52</v>
      </c>
      <c r="R1947" s="102">
        <v>588311.52</v>
      </c>
      <c r="S1947" s="102">
        <v>588311.52</v>
      </c>
    </row>
    <row r="1948" spans="2:19">
      <c r="B1948" s="5">
        <v>1977</v>
      </c>
      <c r="C1948" s="102">
        <v>557100.32999999996</v>
      </c>
      <c r="D1948" s="102">
        <v>557100.32999999996</v>
      </c>
      <c r="E1948" s="102">
        <v>557100.32999999996</v>
      </c>
      <c r="F1948" s="102">
        <v>557100.32999999996</v>
      </c>
      <c r="G1948" s="102">
        <v>557100.32999999996</v>
      </c>
      <c r="H1948" s="102">
        <v>557100.32999999996</v>
      </c>
      <c r="I1948" s="102">
        <v>557100.32999999996</v>
      </c>
      <c r="J1948" s="102">
        <v>557100.32999999996</v>
      </c>
      <c r="K1948" s="102">
        <v>557100.32999999996</v>
      </c>
      <c r="L1948" s="102">
        <v>557100.32999999996</v>
      </c>
      <c r="M1948" s="102">
        <v>553125.43000000005</v>
      </c>
      <c r="N1948" s="102">
        <v>551521.91</v>
      </c>
      <c r="O1948" s="102">
        <v>551521.91</v>
      </c>
      <c r="P1948" s="102">
        <v>551521.91</v>
      </c>
      <c r="Q1948" s="102">
        <v>551521.91</v>
      </c>
      <c r="R1948" s="102">
        <v>551521.91</v>
      </c>
      <c r="S1948" s="102">
        <v>551521.91</v>
      </c>
    </row>
    <row r="1949" spans="2:19">
      <c r="B1949" s="5">
        <v>1976</v>
      </c>
      <c r="C1949" s="102">
        <v>267090.8</v>
      </c>
      <c r="D1949" s="102">
        <v>267090.8</v>
      </c>
      <c r="E1949" s="102">
        <v>267090.8</v>
      </c>
      <c r="F1949" s="102">
        <v>267090.8</v>
      </c>
      <c r="G1949" s="102">
        <v>267090.8</v>
      </c>
      <c r="H1949" s="102">
        <v>267090.8</v>
      </c>
      <c r="I1949" s="102">
        <v>267090.8</v>
      </c>
      <c r="J1949" s="102">
        <v>267090.8</v>
      </c>
      <c r="K1949" s="102">
        <v>267090.8</v>
      </c>
      <c r="L1949" s="102">
        <v>267090.8</v>
      </c>
      <c r="M1949" s="102">
        <v>263612.73</v>
      </c>
      <c r="N1949" s="102">
        <v>249056.37</v>
      </c>
      <c r="O1949" s="102">
        <v>249056.37</v>
      </c>
      <c r="P1949" s="102">
        <v>249056.37</v>
      </c>
      <c r="Q1949" s="102">
        <v>249056.37</v>
      </c>
      <c r="R1949" s="102">
        <v>249056.37</v>
      </c>
      <c r="S1949" s="102">
        <v>249056.37</v>
      </c>
    </row>
    <row r="1950" spans="2:19">
      <c r="B1950" s="5">
        <v>1975</v>
      </c>
      <c r="C1950" s="102">
        <v>283202.63</v>
      </c>
      <c r="D1950" s="102">
        <v>283202.63</v>
      </c>
      <c r="E1950" s="102">
        <v>283202.63</v>
      </c>
      <c r="F1950" s="102">
        <v>283202.63</v>
      </c>
      <c r="G1950" s="102">
        <v>283202.63</v>
      </c>
      <c r="H1950" s="102">
        <v>283202.63</v>
      </c>
      <c r="I1950" s="102">
        <v>283202.63</v>
      </c>
      <c r="J1950" s="102">
        <v>283202.63</v>
      </c>
      <c r="K1950" s="102">
        <v>283202.63</v>
      </c>
      <c r="L1950" s="102">
        <v>283202.63</v>
      </c>
      <c r="M1950" s="102">
        <v>283202.63</v>
      </c>
      <c r="N1950" s="102">
        <v>283202.63</v>
      </c>
      <c r="O1950" s="102">
        <v>283202.63</v>
      </c>
      <c r="P1950" s="102">
        <v>283202.63</v>
      </c>
      <c r="Q1950" s="102">
        <v>283202.63</v>
      </c>
      <c r="R1950" s="102">
        <v>283202.63</v>
      </c>
      <c r="S1950" s="102">
        <v>283202.63</v>
      </c>
    </row>
    <row r="1951" spans="2:19">
      <c r="B1951" s="5">
        <v>1974</v>
      </c>
      <c r="C1951" s="102">
        <v>457933.66</v>
      </c>
      <c r="D1951" s="102">
        <v>457933.66</v>
      </c>
      <c r="E1951" s="102">
        <v>457933.66</v>
      </c>
      <c r="F1951" s="102">
        <v>457933.66</v>
      </c>
      <c r="G1951" s="102">
        <v>457933.66</v>
      </c>
      <c r="H1951" s="102">
        <v>457933.66</v>
      </c>
      <c r="I1951" s="102">
        <v>457933.66</v>
      </c>
      <c r="J1951" s="102">
        <v>435768.38</v>
      </c>
      <c r="K1951" s="102">
        <v>435768.38</v>
      </c>
      <c r="L1951" s="102">
        <v>433342.3</v>
      </c>
      <c r="M1951" s="102">
        <v>431157.79</v>
      </c>
      <c r="N1951" s="102">
        <v>431157.79</v>
      </c>
      <c r="O1951" s="102">
        <v>431157.79</v>
      </c>
      <c r="P1951" s="102">
        <v>431157.79</v>
      </c>
      <c r="Q1951" s="102">
        <v>431157.79</v>
      </c>
      <c r="R1951" s="102">
        <v>431157.79</v>
      </c>
      <c r="S1951" s="102">
        <v>431157.79</v>
      </c>
    </row>
    <row r="1952" spans="2:19">
      <c r="B1952" s="5">
        <v>1973</v>
      </c>
      <c r="C1952" s="102">
        <v>271104.31</v>
      </c>
      <c r="D1952" s="102">
        <v>271104.31</v>
      </c>
      <c r="E1952" s="102">
        <v>271104.31</v>
      </c>
      <c r="F1952" s="102">
        <v>271104.31</v>
      </c>
      <c r="G1952" s="102">
        <v>271104.31</v>
      </c>
      <c r="H1952" s="102">
        <v>271104.31</v>
      </c>
      <c r="I1952" s="102">
        <v>271104.31</v>
      </c>
      <c r="J1952" s="102">
        <v>267563.78000000003</v>
      </c>
      <c r="K1952" s="102">
        <v>267563.78000000003</v>
      </c>
      <c r="L1952" s="102">
        <v>267563.78000000003</v>
      </c>
      <c r="M1952" s="102">
        <v>267563.78000000003</v>
      </c>
      <c r="N1952" s="102">
        <v>267563.78000000003</v>
      </c>
      <c r="O1952" s="102">
        <v>267563.78000000003</v>
      </c>
      <c r="P1952" s="102">
        <v>267563.78000000003</v>
      </c>
      <c r="Q1952" s="102">
        <v>267563.78000000003</v>
      </c>
      <c r="R1952" s="102">
        <v>267563.78000000003</v>
      </c>
      <c r="S1952" s="102">
        <v>267563.78000000003</v>
      </c>
    </row>
    <row r="1953" spans="2:19">
      <c r="B1953" s="5">
        <v>1972</v>
      </c>
      <c r="C1953" s="102">
        <v>238578.42</v>
      </c>
      <c r="D1953" s="102">
        <v>238578.42</v>
      </c>
      <c r="E1953" s="102">
        <v>238578.42</v>
      </c>
      <c r="F1953" s="102">
        <v>238578.42</v>
      </c>
      <c r="G1953" s="102">
        <v>238578.42</v>
      </c>
      <c r="H1953" s="102">
        <v>238578.42</v>
      </c>
      <c r="I1953" s="102">
        <v>236058.52</v>
      </c>
      <c r="J1953" s="102">
        <v>236058.52</v>
      </c>
      <c r="K1953" s="102">
        <v>236058.52</v>
      </c>
      <c r="L1953" s="102">
        <v>229099.51999999999</v>
      </c>
      <c r="M1953" s="102">
        <v>229099.51999999999</v>
      </c>
      <c r="N1953" s="102">
        <v>229099.51999999999</v>
      </c>
      <c r="O1953" s="102">
        <v>229099.51999999999</v>
      </c>
      <c r="P1953" s="102">
        <v>229099.51999999999</v>
      </c>
      <c r="Q1953" s="102">
        <v>229099.51999999999</v>
      </c>
      <c r="R1953" s="102">
        <v>229099.51999999999</v>
      </c>
      <c r="S1953" s="102">
        <v>229099.51999999999</v>
      </c>
    </row>
    <row r="1954" spans="2:19">
      <c r="B1954" s="5">
        <v>1971</v>
      </c>
      <c r="C1954" s="102">
        <v>313782.40999999997</v>
      </c>
      <c r="D1954" s="102">
        <v>313782.40999999997</v>
      </c>
      <c r="E1954" s="102">
        <v>313782.40999999997</v>
      </c>
      <c r="F1954" s="102">
        <v>313782.40999999997</v>
      </c>
      <c r="G1954" s="102">
        <v>313782.40999999997</v>
      </c>
      <c r="H1954" s="102">
        <v>313782.40999999997</v>
      </c>
      <c r="I1954" s="102">
        <v>304755.19</v>
      </c>
      <c r="J1954" s="102">
        <v>304755.19</v>
      </c>
      <c r="K1954" s="102">
        <v>296316.38</v>
      </c>
      <c r="L1954" s="102">
        <v>252004.75</v>
      </c>
      <c r="M1954" s="102">
        <v>252004.75</v>
      </c>
      <c r="N1954" s="102">
        <v>231069.19</v>
      </c>
      <c r="O1954" s="102">
        <v>231069.19</v>
      </c>
      <c r="P1954" s="102">
        <v>231069.19</v>
      </c>
      <c r="Q1954" s="102">
        <v>231069.19</v>
      </c>
      <c r="R1954" s="102">
        <v>231069.19</v>
      </c>
      <c r="S1954" s="102">
        <v>231069.19</v>
      </c>
    </row>
    <row r="1955" spans="2:19">
      <c r="B1955" s="5">
        <v>1970</v>
      </c>
      <c r="C1955" s="102">
        <v>286504.48</v>
      </c>
      <c r="D1955" s="102">
        <v>286504.48</v>
      </c>
      <c r="E1955" s="102">
        <v>286504.48</v>
      </c>
      <c r="F1955" s="102">
        <v>286504.48</v>
      </c>
      <c r="G1955" s="102">
        <v>286504.48</v>
      </c>
      <c r="H1955" s="102">
        <v>286504.48</v>
      </c>
      <c r="I1955" s="102">
        <v>273839.96999999997</v>
      </c>
      <c r="J1955" s="102">
        <v>258625.82</v>
      </c>
      <c r="K1955" s="102">
        <v>258625.82</v>
      </c>
      <c r="L1955" s="102">
        <v>258625.82</v>
      </c>
      <c r="M1955" s="102">
        <v>258625.82</v>
      </c>
      <c r="N1955" s="102">
        <v>258625.82</v>
      </c>
      <c r="O1955" s="102">
        <v>258625.82</v>
      </c>
      <c r="P1955" s="102">
        <v>258625.82</v>
      </c>
      <c r="Q1955" s="102">
        <v>258625.82</v>
      </c>
      <c r="R1955" s="102">
        <v>258625.82</v>
      </c>
      <c r="S1955" s="102">
        <v>258625.82</v>
      </c>
    </row>
    <row r="1956" spans="2:19">
      <c r="B1956" s="5">
        <v>1969</v>
      </c>
      <c r="C1956" s="102">
        <v>61328.92</v>
      </c>
      <c r="D1956" s="102">
        <v>61328.92</v>
      </c>
      <c r="E1956" s="102">
        <v>61328.92</v>
      </c>
      <c r="F1956" s="102">
        <v>61328.92</v>
      </c>
      <c r="G1956" s="102">
        <v>61328.92</v>
      </c>
      <c r="H1956" s="102">
        <v>61328.92</v>
      </c>
      <c r="I1956" s="102">
        <v>61328.92</v>
      </c>
      <c r="J1956" s="102">
        <v>61328.92</v>
      </c>
      <c r="K1956" s="102">
        <v>61328.92</v>
      </c>
      <c r="L1956" s="102">
        <v>61328.92</v>
      </c>
      <c r="M1956" s="102">
        <v>61328.92</v>
      </c>
      <c r="N1956" s="102">
        <v>43681.99</v>
      </c>
      <c r="O1956" s="102">
        <v>43681.99</v>
      </c>
      <c r="P1956" s="102">
        <v>43681.99</v>
      </c>
      <c r="Q1956" s="102">
        <v>43681.99</v>
      </c>
      <c r="R1956" s="102">
        <v>43681.99</v>
      </c>
      <c r="S1956" s="102">
        <v>43681.99</v>
      </c>
    </row>
    <row r="1957" spans="2:19">
      <c r="B1957" s="5">
        <v>1968</v>
      </c>
      <c r="C1957" s="102">
        <v>45530.86</v>
      </c>
      <c r="D1957" s="102">
        <v>45530.86</v>
      </c>
      <c r="E1957" s="102">
        <v>45530.86</v>
      </c>
      <c r="F1957" s="102">
        <v>45530.86</v>
      </c>
      <c r="G1957" s="102">
        <v>45530.86</v>
      </c>
      <c r="H1957" s="102">
        <v>45530.86</v>
      </c>
      <c r="I1957" s="102">
        <v>45530.86</v>
      </c>
      <c r="J1957" s="102">
        <v>45530.86</v>
      </c>
      <c r="K1957" s="102">
        <v>45530.86</v>
      </c>
      <c r="L1957" s="102">
        <v>45530.86</v>
      </c>
      <c r="M1957" s="102">
        <v>45530.86</v>
      </c>
      <c r="N1957" s="102">
        <v>45530.86</v>
      </c>
      <c r="O1957" s="102">
        <v>45530.86</v>
      </c>
      <c r="P1957" s="102">
        <v>45530.86</v>
      </c>
      <c r="Q1957" s="102">
        <v>45530.86</v>
      </c>
      <c r="R1957" s="102">
        <v>45530.86</v>
      </c>
      <c r="S1957" s="102">
        <v>45530.86</v>
      </c>
    </row>
    <row r="1958" spans="2:19">
      <c r="B1958" s="5">
        <v>1967</v>
      </c>
      <c r="C1958" s="102">
        <v>281088.89</v>
      </c>
      <c r="D1958" s="102">
        <v>281088.89</v>
      </c>
      <c r="E1958" s="102">
        <v>281088.89</v>
      </c>
      <c r="F1958" s="102">
        <v>281088.89</v>
      </c>
      <c r="G1958" s="102">
        <v>281088.89</v>
      </c>
      <c r="H1958" s="102">
        <v>281088.89</v>
      </c>
      <c r="I1958" s="102">
        <v>281088.89</v>
      </c>
      <c r="J1958" s="102">
        <v>280831.21000000002</v>
      </c>
      <c r="K1958" s="102">
        <v>280831.21000000002</v>
      </c>
      <c r="L1958" s="102">
        <v>280831.21000000002</v>
      </c>
      <c r="M1958" s="102">
        <v>280831.21000000002</v>
      </c>
      <c r="N1958" s="102">
        <v>280831.21000000002</v>
      </c>
      <c r="O1958" s="102">
        <v>280831.21000000002</v>
      </c>
      <c r="P1958" s="102">
        <v>280831.21000000002</v>
      </c>
      <c r="Q1958" s="102">
        <v>280831.21000000002</v>
      </c>
      <c r="R1958" s="102">
        <v>280831.21000000002</v>
      </c>
      <c r="S1958" s="102">
        <v>280831.21000000002</v>
      </c>
    </row>
    <row r="1959" spans="2:19">
      <c r="B1959" s="5">
        <v>1966</v>
      </c>
      <c r="C1959" s="102">
        <v>81004.11</v>
      </c>
      <c r="D1959" s="102">
        <v>81004.11</v>
      </c>
      <c r="E1959" s="102">
        <v>81004.11</v>
      </c>
      <c r="F1959" s="102">
        <v>81004.11</v>
      </c>
      <c r="G1959" s="102">
        <v>81004.11</v>
      </c>
      <c r="H1959" s="102">
        <v>81004.11</v>
      </c>
      <c r="I1959" s="102">
        <v>81004.11</v>
      </c>
      <c r="J1959" s="102">
        <v>81004.11</v>
      </c>
      <c r="K1959" s="102">
        <v>81004.11</v>
      </c>
      <c r="L1959" s="102">
        <v>81004.11</v>
      </c>
      <c r="M1959" s="102">
        <v>81004.11</v>
      </c>
      <c r="N1959" s="102">
        <v>81004.11</v>
      </c>
      <c r="O1959" s="102">
        <v>81004.11</v>
      </c>
      <c r="P1959" s="102">
        <v>81004.11</v>
      </c>
      <c r="Q1959" s="102">
        <v>81004.11</v>
      </c>
      <c r="R1959" s="102">
        <v>81004.11</v>
      </c>
      <c r="S1959" s="102">
        <v>81004.11</v>
      </c>
    </row>
    <row r="1960" spans="2:19">
      <c r="B1960" s="5">
        <v>1965</v>
      </c>
      <c r="C1960" s="102">
        <v>34731.919999999998</v>
      </c>
      <c r="D1960" s="102">
        <v>34731.919999999998</v>
      </c>
      <c r="E1960" s="102">
        <v>34731.919999999998</v>
      </c>
      <c r="F1960" s="102">
        <v>34731.919999999998</v>
      </c>
      <c r="G1960" s="102">
        <v>34731.919999999998</v>
      </c>
      <c r="H1960" s="102">
        <v>34731.919999999998</v>
      </c>
      <c r="I1960" s="102">
        <v>34731.919999999998</v>
      </c>
      <c r="J1960" s="102">
        <v>34731.919999999998</v>
      </c>
      <c r="K1960" s="102">
        <v>34731.919999999998</v>
      </c>
      <c r="L1960" s="102">
        <v>34731.919999999998</v>
      </c>
      <c r="M1960" s="102">
        <v>34731.919999999998</v>
      </c>
      <c r="N1960" s="102">
        <v>34731.919999999998</v>
      </c>
      <c r="O1960" s="102">
        <v>34731.919999999998</v>
      </c>
      <c r="P1960" s="102">
        <v>34731.919999999998</v>
      </c>
      <c r="Q1960" s="102">
        <v>34731.919999999998</v>
      </c>
      <c r="R1960" s="102">
        <v>34731.919999999998</v>
      </c>
      <c r="S1960" s="102">
        <v>34731.919999999998</v>
      </c>
    </row>
    <row r="1961" spans="2:19">
      <c r="B1961" s="5">
        <v>1964</v>
      </c>
      <c r="C1961" s="102">
        <v>183432.68</v>
      </c>
      <c r="D1961" s="102">
        <v>183432.68</v>
      </c>
      <c r="E1961" s="102">
        <v>183432.68</v>
      </c>
      <c r="F1961" s="102">
        <v>183432.68</v>
      </c>
      <c r="G1961" s="102">
        <v>183432.68</v>
      </c>
      <c r="H1961" s="102">
        <v>183432.68</v>
      </c>
      <c r="I1961" s="102">
        <v>183432.68</v>
      </c>
      <c r="J1961" s="102">
        <v>183432.68</v>
      </c>
      <c r="K1961" s="102">
        <v>183432.68</v>
      </c>
      <c r="L1961" s="102">
        <v>183432.68</v>
      </c>
      <c r="M1961" s="102">
        <v>183432.68</v>
      </c>
      <c r="N1961" s="102">
        <v>183432.68</v>
      </c>
      <c r="O1961" s="102">
        <v>183432.68</v>
      </c>
      <c r="P1961" s="102">
        <v>183432.68</v>
      </c>
      <c r="Q1961" s="102">
        <v>183432.68</v>
      </c>
      <c r="R1961" s="102">
        <v>183432.68</v>
      </c>
      <c r="S1961" s="102">
        <v>183432.68</v>
      </c>
    </row>
    <row r="1962" spans="2:19">
      <c r="B1962" s="5">
        <v>1963</v>
      </c>
      <c r="C1962" s="102">
        <v>27540.5</v>
      </c>
      <c r="D1962" s="102">
        <v>27540.5</v>
      </c>
      <c r="E1962" s="102">
        <v>27540.5</v>
      </c>
      <c r="F1962" s="102">
        <v>27540.5</v>
      </c>
      <c r="G1962" s="102">
        <v>27540.5</v>
      </c>
      <c r="H1962" s="102">
        <v>27540.5</v>
      </c>
      <c r="I1962" s="102">
        <v>27540.5</v>
      </c>
      <c r="J1962" s="102">
        <v>27540.5</v>
      </c>
      <c r="K1962" s="102">
        <v>27540.5</v>
      </c>
      <c r="L1962" s="102">
        <v>27540.5</v>
      </c>
      <c r="M1962" s="102">
        <v>27540.5</v>
      </c>
      <c r="N1962" s="102">
        <v>27540.5</v>
      </c>
      <c r="O1962" s="102">
        <v>27540.5</v>
      </c>
      <c r="P1962" s="102">
        <v>27540.5</v>
      </c>
      <c r="Q1962" s="102">
        <v>27540.5</v>
      </c>
      <c r="R1962" s="102">
        <v>27540.5</v>
      </c>
      <c r="S1962" s="102">
        <v>27540.5</v>
      </c>
    </row>
    <row r="1963" spans="2:19">
      <c r="B1963" s="5">
        <v>1962</v>
      </c>
      <c r="C1963" s="102">
        <v>63568.6</v>
      </c>
      <c r="D1963" s="102">
        <v>63568.6</v>
      </c>
      <c r="E1963" s="102">
        <v>63568.6</v>
      </c>
      <c r="F1963" s="102">
        <v>63568.6</v>
      </c>
      <c r="G1963" s="102">
        <v>63568.6</v>
      </c>
      <c r="H1963" s="102">
        <v>63568.6</v>
      </c>
      <c r="I1963" s="102">
        <v>63568.6</v>
      </c>
      <c r="J1963" s="102">
        <v>63568.6</v>
      </c>
      <c r="K1963" s="102">
        <v>63568.6</v>
      </c>
      <c r="L1963" s="102">
        <v>63568.6</v>
      </c>
      <c r="M1963" s="102">
        <v>63568.6</v>
      </c>
      <c r="N1963" s="102">
        <v>63568.6</v>
      </c>
      <c r="O1963" s="102">
        <v>63568.6</v>
      </c>
      <c r="P1963" s="102">
        <v>63568.6</v>
      </c>
      <c r="Q1963" s="102">
        <v>63568.6</v>
      </c>
      <c r="R1963" s="102">
        <v>63568.6</v>
      </c>
      <c r="S1963" s="102">
        <v>63568.6</v>
      </c>
    </row>
    <row r="1964" spans="2:19">
      <c r="B1964" s="5">
        <v>1961</v>
      </c>
      <c r="C1964" s="102">
        <v>43187.12</v>
      </c>
      <c r="D1964" s="102">
        <v>43187.12</v>
      </c>
      <c r="E1964" s="102">
        <v>43187.12</v>
      </c>
      <c r="F1964" s="102">
        <v>43187.12</v>
      </c>
      <c r="G1964" s="102">
        <v>43187.12</v>
      </c>
      <c r="H1964" s="102">
        <v>43187.12</v>
      </c>
      <c r="I1964" s="102">
        <v>43187.12</v>
      </c>
      <c r="J1964" s="102">
        <v>43187.12</v>
      </c>
      <c r="K1964" s="102">
        <v>43187.12</v>
      </c>
      <c r="L1964" s="102">
        <v>43187.12</v>
      </c>
      <c r="M1964" s="102">
        <v>43187.12</v>
      </c>
      <c r="N1964" s="102">
        <v>43187.12</v>
      </c>
      <c r="O1964" s="102">
        <v>43187.12</v>
      </c>
      <c r="P1964" s="102">
        <v>43187.12</v>
      </c>
      <c r="Q1964" s="102">
        <v>43115.9</v>
      </c>
      <c r="R1964" s="102">
        <v>43115.9</v>
      </c>
      <c r="S1964" s="102">
        <v>43115.9</v>
      </c>
    </row>
    <row r="1965" spans="2:19">
      <c r="B1965" s="5">
        <v>1960</v>
      </c>
      <c r="C1965" s="102">
        <v>110854.82</v>
      </c>
      <c r="D1965" s="102">
        <v>110854.82</v>
      </c>
      <c r="E1965" s="102">
        <v>110854.82</v>
      </c>
      <c r="F1965" s="102">
        <v>110854.82</v>
      </c>
      <c r="G1965" s="102">
        <v>110854.82</v>
      </c>
      <c r="H1965" s="102">
        <v>110854.82</v>
      </c>
      <c r="I1965" s="102">
        <v>110854.82</v>
      </c>
      <c r="J1965" s="102">
        <v>110854.82</v>
      </c>
      <c r="K1965" s="102">
        <v>110854.82</v>
      </c>
      <c r="L1965" s="102">
        <v>110854.82</v>
      </c>
      <c r="M1965" s="102">
        <v>110854.82</v>
      </c>
      <c r="N1965" s="102">
        <v>110854.82</v>
      </c>
      <c r="O1965" s="102">
        <v>110854.82</v>
      </c>
      <c r="P1965" s="102">
        <v>110854.82</v>
      </c>
      <c r="Q1965" s="102">
        <v>110854.82</v>
      </c>
      <c r="R1965" s="102">
        <v>110854.82</v>
      </c>
      <c r="S1965" s="102">
        <v>110854.82</v>
      </c>
    </row>
    <row r="1966" spans="2:19">
      <c r="B1966" s="5">
        <v>1959</v>
      </c>
      <c r="C1966" s="102">
        <v>49563.47</v>
      </c>
      <c r="D1966" s="102">
        <v>49563.47</v>
      </c>
      <c r="E1966" s="102">
        <v>49563.47</v>
      </c>
      <c r="F1966" s="102">
        <v>49563.47</v>
      </c>
      <c r="G1966" s="102">
        <v>49563.47</v>
      </c>
      <c r="H1966" s="102">
        <v>49563.47</v>
      </c>
      <c r="I1966" s="102">
        <v>49563.47</v>
      </c>
      <c r="J1966" s="102">
        <v>49563.47</v>
      </c>
      <c r="K1966" s="102">
        <v>49563.47</v>
      </c>
      <c r="L1966" s="102">
        <v>49563.47</v>
      </c>
      <c r="M1966" s="102">
        <v>49563.47</v>
      </c>
      <c r="N1966" s="102">
        <v>49563.47</v>
      </c>
      <c r="O1966" s="102">
        <v>46783.89</v>
      </c>
      <c r="P1966" s="102">
        <v>46783.89</v>
      </c>
      <c r="Q1966" s="102">
        <v>46783.89</v>
      </c>
      <c r="R1966" s="102">
        <v>46783.89</v>
      </c>
      <c r="S1966" s="102">
        <v>46783.89</v>
      </c>
    </row>
    <row r="1967" spans="2:19">
      <c r="B1967" s="5">
        <v>1958</v>
      </c>
      <c r="C1967" s="102">
        <v>10072.89</v>
      </c>
      <c r="D1967" s="102">
        <v>10072.89</v>
      </c>
      <c r="E1967" s="102">
        <v>10072.89</v>
      </c>
      <c r="F1967" s="102">
        <v>10072.89</v>
      </c>
      <c r="G1967" s="102">
        <v>10072.89</v>
      </c>
      <c r="H1967" s="102">
        <v>10072.89</v>
      </c>
      <c r="I1967" s="102">
        <v>10072.89</v>
      </c>
      <c r="J1967" s="102">
        <v>7599.44</v>
      </c>
      <c r="K1967" s="102">
        <v>7599.44</v>
      </c>
      <c r="L1967" s="102">
        <v>7599.44</v>
      </c>
      <c r="M1967" s="102">
        <v>7599.44</v>
      </c>
      <c r="N1967" s="102">
        <v>7599.44</v>
      </c>
      <c r="O1967" s="102">
        <v>7599.44</v>
      </c>
      <c r="P1967" s="102">
        <v>7599.44</v>
      </c>
      <c r="Q1967" s="102">
        <v>7599.44</v>
      </c>
      <c r="R1967" s="102">
        <v>7599.44</v>
      </c>
      <c r="S1967" s="102">
        <v>7599.44</v>
      </c>
    </row>
    <row r="1968" spans="2:19">
      <c r="B1968" s="5">
        <v>1957</v>
      </c>
      <c r="C1968" s="102">
        <v>11687.41</v>
      </c>
      <c r="D1968" s="102">
        <v>11687.41</v>
      </c>
      <c r="E1968" s="102">
        <v>11687.41</v>
      </c>
      <c r="F1968" s="102">
        <v>11687.41</v>
      </c>
      <c r="G1968" s="102">
        <v>11687.41</v>
      </c>
      <c r="H1968" s="102">
        <v>11687.41</v>
      </c>
      <c r="I1968" s="102">
        <v>11687.41</v>
      </c>
      <c r="J1968" s="102">
        <v>11687.41</v>
      </c>
      <c r="K1968" s="102">
        <v>11687.41</v>
      </c>
      <c r="L1968" s="102">
        <v>11687.41</v>
      </c>
      <c r="M1968" s="102">
        <v>11687.41</v>
      </c>
      <c r="N1968" s="102">
        <v>11687.41</v>
      </c>
      <c r="O1968" s="102">
        <v>11687.41</v>
      </c>
      <c r="P1968" s="102">
        <v>11687.41</v>
      </c>
      <c r="Q1968" s="102">
        <v>11687.41</v>
      </c>
      <c r="R1968" s="102">
        <v>11687.41</v>
      </c>
      <c r="S1968" s="102">
        <v>11687.41</v>
      </c>
    </row>
    <row r="1969" spans="2:19">
      <c r="B1969" s="5">
        <v>1956</v>
      </c>
      <c r="C1969" s="102">
        <v>3358.98</v>
      </c>
      <c r="D1969" s="102">
        <v>3358.98</v>
      </c>
      <c r="E1969" s="102">
        <v>3358.98</v>
      </c>
      <c r="F1969" s="102">
        <v>3358.98</v>
      </c>
      <c r="G1969" s="102">
        <v>3358.98</v>
      </c>
      <c r="H1969" s="102">
        <v>3358.98</v>
      </c>
      <c r="I1969" s="102">
        <v>3358.98</v>
      </c>
      <c r="J1969" s="102">
        <v>3358.98</v>
      </c>
      <c r="K1969" s="102">
        <v>3358.98</v>
      </c>
      <c r="L1969" s="102">
        <v>3358.98</v>
      </c>
      <c r="M1969" s="102">
        <v>3358.98</v>
      </c>
      <c r="N1969" s="102">
        <v>3358.98</v>
      </c>
      <c r="O1969" s="102">
        <v>3358.98</v>
      </c>
      <c r="P1969" s="102">
        <v>3358.98</v>
      </c>
      <c r="Q1969" s="102">
        <v>3358.98</v>
      </c>
      <c r="R1969" s="102">
        <v>3358.98</v>
      </c>
      <c r="S1969" s="102">
        <v>3358.98</v>
      </c>
    </row>
    <row r="1970" spans="2:19">
      <c r="B1970" s="5">
        <v>1955</v>
      </c>
      <c r="C1970" s="102">
        <v>71344.84</v>
      </c>
      <c r="D1970" s="102">
        <v>71344.84</v>
      </c>
      <c r="E1970" s="102">
        <v>71344.84</v>
      </c>
      <c r="F1970" s="102">
        <v>71344.84</v>
      </c>
      <c r="G1970" s="102">
        <v>71344.84</v>
      </c>
      <c r="H1970" s="102">
        <v>71344.84</v>
      </c>
      <c r="I1970" s="102">
        <v>71344.84</v>
      </c>
      <c r="J1970" s="102">
        <v>71344.84</v>
      </c>
      <c r="K1970" s="102">
        <v>71344.84</v>
      </c>
      <c r="L1970" s="102">
        <v>71344.84</v>
      </c>
      <c r="M1970" s="102">
        <v>71344.84</v>
      </c>
      <c r="N1970" s="102">
        <v>71344.84</v>
      </c>
      <c r="O1970" s="102">
        <v>71344.84</v>
      </c>
      <c r="P1970" s="102">
        <v>71344.84</v>
      </c>
      <c r="Q1970" s="102">
        <v>71344.84</v>
      </c>
      <c r="R1970" s="102">
        <v>71344.84</v>
      </c>
      <c r="S1970" s="102">
        <v>71344.84</v>
      </c>
    </row>
    <row r="1971" spans="2:19">
      <c r="B1971" s="5">
        <v>1954</v>
      </c>
      <c r="C1971" s="102">
        <v>48579.360000000001</v>
      </c>
      <c r="D1971" s="102">
        <v>48579.360000000001</v>
      </c>
      <c r="E1971" s="102">
        <v>48579.360000000001</v>
      </c>
      <c r="F1971" s="102">
        <v>48579.360000000001</v>
      </c>
      <c r="G1971" s="102">
        <v>48579.360000000001</v>
      </c>
      <c r="H1971" s="102">
        <v>48579.360000000001</v>
      </c>
      <c r="I1971" s="102">
        <v>48579.360000000001</v>
      </c>
      <c r="J1971" s="102">
        <v>48579.360000000001</v>
      </c>
      <c r="K1971" s="102">
        <v>48579.360000000001</v>
      </c>
      <c r="L1971" s="102">
        <v>48579.360000000001</v>
      </c>
      <c r="M1971" s="102">
        <v>48579.360000000001</v>
      </c>
      <c r="N1971" s="102">
        <v>48579.360000000001</v>
      </c>
      <c r="O1971" s="102">
        <v>48579.360000000001</v>
      </c>
      <c r="P1971" s="102">
        <v>48579.360000000001</v>
      </c>
      <c r="Q1971" s="102">
        <v>48579.360000000001</v>
      </c>
      <c r="R1971" s="102">
        <v>48579.360000000001</v>
      </c>
      <c r="S1971" s="102">
        <v>48579.360000000001</v>
      </c>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102">
        <v>8546.4699999999993</v>
      </c>
      <c r="D1973" s="102">
        <v>8546.4699999999993</v>
      </c>
      <c r="E1973" s="102">
        <v>8546.4699999999993</v>
      </c>
      <c r="F1973" s="102">
        <v>8546.4699999999993</v>
      </c>
      <c r="G1973" s="102">
        <v>8546.4699999999993</v>
      </c>
      <c r="H1973" s="102">
        <v>8546.4699999999993</v>
      </c>
      <c r="I1973" s="102">
        <v>8546.4699999999993</v>
      </c>
      <c r="J1973" s="102">
        <v>8546.4699999999993</v>
      </c>
      <c r="K1973" s="102">
        <v>8546.4699999999993</v>
      </c>
      <c r="L1973" s="102">
        <v>8546.4699999999993</v>
      </c>
      <c r="M1973" s="102">
        <v>8546.4699999999993</v>
      </c>
      <c r="N1973" s="102">
        <v>8546.4699999999993</v>
      </c>
      <c r="O1973" s="102">
        <v>8546.4699999999993</v>
      </c>
      <c r="P1973" s="102">
        <v>8546.4699999999993</v>
      </c>
      <c r="Q1973" s="102">
        <v>8546.4699999999993</v>
      </c>
      <c r="R1973" s="102">
        <v>8546.4699999999993</v>
      </c>
      <c r="S1973" s="102">
        <v>8546.4699999999993</v>
      </c>
    </row>
    <row r="1974" spans="2:19">
      <c r="B1974" s="5">
        <v>1951</v>
      </c>
      <c r="C1974" s="102">
        <v>5020.55</v>
      </c>
      <c r="D1974" s="102">
        <v>5020.55</v>
      </c>
      <c r="E1974" s="102">
        <v>5020.55</v>
      </c>
      <c r="F1974" s="102">
        <v>5020.55</v>
      </c>
      <c r="G1974" s="102">
        <v>5020.55</v>
      </c>
      <c r="H1974" s="102">
        <v>5020.55</v>
      </c>
      <c r="I1974" s="102">
        <v>5020.55</v>
      </c>
      <c r="J1974" s="102">
        <v>5020.55</v>
      </c>
      <c r="K1974" s="102">
        <v>5020.55</v>
      </c>
      <c r="L1974" s="102">
        <v>5020.55</v>
      </c>
      <c r="M1974" s="102">
        <v>5020.55</v>
      </c>
      <c r="N1974" s="102">
        <v>5020.55</v>
      </c>
      <c r="O1974" s="102">
        <v>5020.55</v>
      </c>
      <c r="P1974" s="102">
        <v>5020.55</v>
      </c>
      <c r="Q1974" s="102">
        <v>5020.55</v>
      </c>
      <c r="R1974" s="102">
        <v>5020.55</v>
      </c>
      <c r="S1974" s="102">
        <v>5020.55</v>
      </c>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18284455.600000005</v>
      </c>
      <c r="D1996" s="7">
        <f>SUM(D1918:D1995)</f>
        <v>18748615.530000005</v>
      </c>
      <c r="E1996" s="7">
        <f>SUM(E1917:E1995)</f>
        <v>19135938.890000004</v>
      </c>
      <c r="F1996" s="7">
        <f>SUM(F1916:F1995)</f>
        <v>19423409.420000006</v>
      </c>
      <c r="G1996" s="7">
        <f>SUM(G1915:G1995)</f>
        <v>19746294.710000005</v>
      </c>
      <c r="H1996" s="7">
        <f>SUM(H1909:H1995)</f>
        <v>20589188.600000001</v>
      </c>
      <c r="I1996" s="7">
        <f>SUM(I1909:I1995)</f>
        <v>21236916.579999998</v>
      </c>
      <c r="J1996" s="7">
        <f t="shared" ref="J1996" si="37">SUM(J1909:J1995)</f>
        <v>21822842.850000001</v>
      </c>
      <c r="K1996" s="7">
        <f>SUM(K1909:K1995)</f>
        <v>23508450.280000005</v>
      </c>
      <c r="L1996" s="7">
        <f t="shared" ref="L1996" si="38">SUM(L1909:L1995)</f>
        <v>24108791.210000016</v>
      </c>
      <c r="M1996" s="7">
        <f>SUM(M1909:M1995)</f>
        <v>25984838.24000001</v>
      </c>
      <c r="N1996" s="10">
        <f>SUM(N1904:N1995)</f>
        <v>26599544.330000006</v>
      </c>
      <c r="O1996" s="10">
        <f>SUM(O1904:O1995)</f>
        <v>27394863.510000002</v>
      </c>
      <c r="P1996" s="10">
        <f>SUM(P1904:P1995)</f>
        <v>30594982.669999994</v>
      </c>
      <c r="Q1996" s="10">
        <f>SUM(Q1904:Q1995)</f>
        <v>33492874.45999999</v>
      </c>
      <c r="R1996" s="10">
        <f>SUM(R1903:R1995)</f>
        <v>36669533.009999983</v>
      </c>
      <c r="S1996" s="10">
        <f>SUM(S1903:S1995)</f>
        <v>40482107.159999989</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102">
        <v>1520216.75</v>
      </c>
    </row>
    <row r="1999" spans="1:19">
      <c r="A1999" s="34"/>
      <c r="B1999" s="5">
        <v>2021</v>
      </c>
      <c r="C1999" s="32"/>
      <c r="D1999" s="32"/>
      <c r="E1999" s="32"/>
      <c r="F1999" s="32"/>
      <c r="G1999" s="32"/>
      <c r="H1999" s="32"/>
      <c r="I1999" s="32"/>
      <c r="J1999" s="32"/>
      <c r="K1999" s="32"/>
      <c r="L1999" s="32"/>
      <c r="M1999" s="32"/>
      <c r="N1999" s="32"/>
      <c r="O1999" s="32"/>
      <c r="P1999" s="32"/>
      <c r="Q1999" s="32"/>
      <c r="R1999" s="102">
        <v>1589767.18</v>
      </c>
      <c r="S1999" s="102">
        <v>1664770.1</v>
      </c>
    </row>
    <row r="2000" spans="1:19">
      <c r="B2000" s="5">
        <v>2020</v>
      </c>
      <c r="C2000" s="32"/>
      <c r="D2000" s="32"/>
      <c r="E2000" s="32"/>
      <c r="F2000" s="32"/>
      <c r="G2000" s="32"/>
      <c r="H2000" s="32"/>
      <c r="I2000" s="32"/>
      <c r="J2000" s="32"/>
      <c r="K2000" s="32"/>
      <c r="L2000" s="32"/>
      <c r="M2000" s="32"/>
      <c r="N2000" s="32"/>
      <c r="O2000" s="32"/>
      <c r="P2000" s="32"/>
      <c r="Q2000" s="102">
        <v>1602049.69</v>
      </c>
      <c r="R2000" s="102">
        <v>1867126.41</v>
      </c>
      <c r="S2000" s="102">
        <v>1867521.02</v>
      </c>
    </row>
    <row r="2001" spans="1:19">
      <c r="A2001" s="36"/>
      <c r="B2001" s="5">
        <v>2019</v>
      </c>
      <c r="C2001" s="32"/>
      <c r="D2001" s="32"/>
      <c r="E2001" s="32"/>
      <c r="F2001" s="32"/>
      <c r="G2001" s="32"/>
      <c r="H2001" s="32"/>
      <c r="I2001" s="32"/>
      <c r="J2001" s="32"/>
      <c r="K2001" s="32"/>
      <c r="L2001" s="32"/>
      <c r="M2001" s="32"/>
      <c r="N2001" s="32"/>
      <c r="O2001" s="32"/>
      <c r="P2001" s="102">
        <v>1240041.24</v>
      </c>
      <c r="Q2001" s="102">
        <v>1398299.18</v>
      </c>
      <c r="R2001" s="102">
        <v>1399286.25</v>
      </c>
      <c r="S2001" s="102">
        <v>1399286.25</v>
      </c>
    </row>
    <row r="2002" spans="1:19">
      <c r="A2002" s="36"/>
      <c r="B2002" s="5">
        <v>2018</v>
      </c>
      <c r="C2002" s="32"/>
      <c r="D2002" s="32"/>
      <c r="E2002" s="32"/>
      <c r="F2002" s="32"/>
      <c r="G2002" s="32"/>
      <c r="H2002" s="32"/>
      <c r="I2002" s="32"/>
      <c r="J2002" s="32"/>
      <c r="K2002" s="32"/>
      <c r="L2002" s="32"/>
      <c r="M2002" s="32"/>
      <c r="N2002" s="32"/>
      <c r="O2002" s="102">
        <v>329318.86</v>
      </c>
      <c r="P2002" s="102">
        <v>453285.42</v>
      </c>
      <c r="Q2002" s="102">
        <v>526969.71</v>
      </c>
      <c r="R2002" s="102">
        <v>526969.71</v>
      </c>
      <c r="S2002" s="102">
        <v>526969.71</v>
      </c>
    </row>
    <row r="2003" spans="1:19">
      <c r="A2003" s="36"/>
      <c r="B2003" s="5">
        <v>2017</v>
      </c>
      <c r="C2003" s="32"/>
      <c r="D2003" s="32"/>
      <c r="E2003" s="32"/>
      <c r="F2003" s="32"/>
      <c r="G2003" s="32"/>
      <c r="H2003" s="32"/>
      <c r="I2003" s="32"/>
      <c r="J2003" s="32"/>
      <c r="K2003" s="32"/>
      <c r="L2003" s="32"/>
      <c r="M2003" s="32"/>
      <c r="N2003" s="102">
        <v>597377.19999999995</v>
      </c>
      <c r="O2003" s="102">
        <v>675941.03</v>
      </c>
      <c r="P2003" s="102">
        <v>675941.03</v>
      </c>
      <c r="Q2003" s="102">
        <v>675941.03</v>
      </c>
      <c r="R2003" s="102">
        <v>675941.03</v>
      </c>
      <c r="S2003" s="102">
        <v>675941.03</v>
      </c>
    </row>
    <row r="2004" spans="1:19">
      <c r="B2004" s="5">
        <v>2016</v>
      </c>
      <c r="C2004" s="32"/>
      <c r="D2004" s="32"/>
      <c r="E2004" s="32"/>
      <c r="F2004" s="32"/>
      <c r="G2004" s="32"/>
      <c r="H2004" s="32"/>
      <c r="I2004" s="32"/>
      <c r="J2004" s="32"/>
      <c r="K2004" s="32"/>
      <c r="L2004" s="32"/>
      <c r="M2004" s="102">
        <v>477748.6</v>
      </c>
      <c r="N2004" s="102">
        <v>496868.35</v>
      </c>
      <c r="O2004" s="102">
        <v>496868.35</v>
      </c>
      <c r="P2004" s="102">
        <v>496868.35</v>
      </c>
      <c r="Q2004" s="102">
        <v>496868.35</v>
      </c>
      <c r="R2004" s="102">
        <v>496868.35</v>
      </c>
      <c r="S2004" s="102">
        <v>496868.35</v>
      </c>
    </row>
    <row r="2005" spans="1:19">
      <c r="B2005" s="5">
        <v>2015</v>
      </c>
      <c r="C2005" s="32"/>
      <c r="D2005" s="32"/>
      <c r="E2005" s="32"/>
      <c r="F2005" s="32"/>
      <c r="G2005" s="32"/>
      <c r="H2005" s="32"/>
      <c r="I2005" s="32"/>
      <c r="J2005" s="32"/>
      <c r="K2005" s="32"/>
      <c r="L2005" s="102">
        <v>452800.38</v>
      </c>
      <c r="M2005" s="102">
        <v>459385.4</v>
      </c>
      <c r="N2005" s="102">
        <v>485203.04</v>
      </c>
      <c r="O2005" s="102">
        <v>485203.04</v>
      </c>
      <c r="P2005" s="102">
        <v>485203.04</v>
      </c>
      <c r="Q2005" s="102">
        <v>485203.04</v>
      </c>
      <c r="R2005" s="102">
        <v>485203.04</v>
      </c>
      <c r="S2005" s="102">
        <v>485203.04</v>
      </c>
    </row>
    <row r="2006" spans="1:19">
      <c r="B2006" s="5">
        <v>2014</v>
      </c>
      <c r="C2006" s="32"/>
      <c r="D2006" s="32"/>
      <c r="E2006" s="32"/>
      <c r="F2006" s="32"/>
      <c r="G2006" s="32"/>
      <c r="H2006" s="32"/>
      <c r="I2006" s="32"/>
      <c r="J2006" s="32"/>
      <c r="K2006" s="102">
        <v>338899.27</v>
      </c>
      <c r="L2006" s="102">
        <v>339198.67</v>
      </c>
      <c r="M2006" s="102">
        <v>339198.67</v>
      </c>
      <c r="N2006" s="102">
        <v>339198.67</v>
      </c>
      <c r="O2006" s="102">
        <v>339198.67</v>
      </c>
      <c r="P2006" s="102">
        <v>339198.67</v>
      </c>
      <c r="Q2006" s="102">
        <v>339198.67</v>
      </c>
      <c r="R2006" s="102">
        <v>339198.67</v>
      </c>
      <c r="S2006" s="102">
        <v>339198.67</v>
      </c>
    </row>
    <row r="2007" spans="1:19">
      <c r="B2007" s="5">
        <v>2013</v>
      </c>
      <c r="C2007" s="32"/>
      <c r="D2007" s="32"/>
      <c r="E2007" s="32"/>
      <c r="F2007" s="32"/>
      <c r="G2007" s="32"/>
      <c r="H2007" s="32"/>
      <c r="I2007" s="32"/>
      <c r="J2007" s="102">
        <v>417745.42</v>
      </c>
      <c r="K2007" s="102">
        <v>423210.9</v>
      </c>
      <c r="L2007" s="102">
        <v>423210.9</v>
      </c>
      <c r="M2007" s="102">
        <v>423210.9</v>
      </c>
      <c r="N2007" s="102">
        <v>423210.9</v>
      </c>
      <c r="O2007" s="102">
        <v>423210.9</v>
      </c>
      <c r="P2007" s="102">
        <v>423210.9</v>
      </c>
      <c r="Q2007" s="102">
        <v>423210.9</v>
      </c>
      <c r="R2007" s="102">
        <v>423210.9</v>
      </c>
      <c r="S2007" s="102">
        <v>423210.9</v>
      </c>
    </row>
    <row r="2008" spans="1:19">
      <c r="B2008" s="5">
        <v>2012</v>
      </c>
      <c r="C2008" s="32"/>
      <c r="D2008" s="32"/>
      <c r="E2008" s="32"/>
      <c r="F2008" s="32"/>
      <c r="G2008" s="32"/>
      <c r="H2008" s="32"/>
      <c r="I2008" s="102">
        <v>384088.57</v>
      </c>
      <c r="J2008" s="102">
        <v>393819.32</v>
      </c>
      <c r="K2008" s="102">
        <v>393819.32</v>
      </c>
      <c r="L2008" s="102">
        <v>385412.19</v>
      </c>
      <c r="M2008" s="102">
        <v>385412.19</v>
      </c>
      <c r="N2008" s="102">
        <v>385412.19</v>
      </c>
      <c r="O2008" s="102">
        <v>385412.19</v>
      </c>
      <c r="P2008" s="102">
        <v>385412.19</v>
      </c>
      <c r="Q2008" s="102">
        <v>385412.19</v>
      </c>
      <c r="R2008" s="102">
        <v>385412.19</v>
      </c>
      <c r="S2008" s="102">
        <v>385412.19</v>
      </c>
    </row>
    <row r="2009" spans="1:19">
      <c r="B2009" s="5">
        <v>2011</v>
      </c>
      <c r="C2009" s="32"/>
      <c r="D2009" s="32"/>
      <c r="E2009" s="32"/>
      <c r="F2009" s="32"/>
      <c r="G2009" s="32"/>
      <c r="H2009" s="102">
        <v>481006.53</v>
      </c>
      <c r="I2009" s="102">
        <v>466345.84</v>
      </c>
      <c r="J2009" s="102">
        <v>466345.84</v>
      </c>
      <c r="K2009" s="102">
        <v>466345.84</v>
      </c>
      <c r="L2009" s="102">
        <v>445937.34</v>
      </c>
      <c r="M2009" s="102">
        <v>445937.34</v>
      </c>
      <c r="N2009" s="102">
        <v>445937.34</v>
      </c>
      <c r="O2009" s="102">
        <v>445937.34</v>
      </c>
      <c r="P2009" s="102">
        <v>445937.34</v>
      </c>
      <c r="Q2009" s="102">
        <v>445937.34</v>
      </c>
      <c r="R2009" s="102">
        <v>445937.34</v>
      </c>
      <c r="S2009" s="102">
        <v>445937.34</v>
      </c>
    </row>
    <row r="2010" spans="1:19">
      <c r="B2010" s="5">
        <v>2010</v>
      </c>
      <c r="C2010" s="32"/>
      <c r="D2010" s="32"/>
      <c r="E2010" s="32"/>
      <c r="F2010" s="32"/>
      <c r="G2010" s="102">
        <v>338749.62</v>
      </c>
      <c r="H2010" s="102">
        <v>338749.62</v>
      </c>
      <c r="I2010" s="102">
        <v>338749.62</v>
      </c>
      <c r="J2010" s="102">
        <v>338749.62</v>
      </c>
      <c r="K2010" s="102">
        <v>338749.62</v>
      </c>
      <c r="L2010" s="102">
        <v>338749.62</v>
      </c>
      <c r="M2010" s="102">
        <v>338749.62</v>
      </c>
      <c r="N2010" s="102">
        <v>338749.62</v>
      </c>
      <c r="O2010" s="102">
        <v>338749.62</v>
      </c>
      <c r="P2010" s="102">
        <v>338749.62</v>
      </c>
      <c r="Q2010" s="102">
        <v>338749.62</v>
      </c>
      <c r="R2010" s="102">
        <v>338749.62</v>
      </c>
      <c r="S2010" s="102">
        <v>338749.62</v>
      </c>
    </row>
    <row r="2011" spans="1:19">
      <c r="B2011" s="5">
        <v>2009</v>
      </c>
      <c r="C2011" s="32"/>
      <c r="D2011" s="32"/>
      <c r="E2011" s="32"/>
      <c r="F2011" s="102">
        <v>224044.02</v>
      </c>
      <c r="G2011" s="102">
        <v>224044.02</v>
      </c>
      <c r="H2011" s="102">
        <v>224044.02</v>
      </c>
      <c r="I2011" s="102">
        <v>224044.02</v>
      </c>
      <c r="J2011" s="102">
        <v>224044.02</v>
      </c>
      <c r="K2011" s="102">
        <v>224044.02</v>
      </c>
      <c r="L2011" s="102">
        <v>224044.02</v>
      </c>
      <c r="M2011" s="102">
        <v>224044.02</v>
      </c>
      <c r="N2011" s="102">
        <v>224044.02</v>
      </c>
      <c r="O2011" s="102">
        <v>224044.02</v>
      </c>
      <c r="P2011" s="102">
        <v>224044.02</v>
      </c>
      <c r="Q2011" s="102">
        <v>224044.02</v>
      </c>
      <c r="R2011" s="102">
        <v>224044.02</v>
      </c>
      <c r="S2011" s="102">
        <v>224044.02</v>
      </c>
    </row>
    <row r="2012" spans="1:19">
      <c r="B2012" s="5">
        <v>2008</v>
      </c>
      <c r="C2012" s="32"/>
      <c r="D2012" s="32"/>
      <c r="E2012" s="102">
        <v>166281.14000000001</v>
      </c>
      <c r="F2012" s="102">
        <v>166281.14000000001</v>
      </c>
      <c r="G2012" s="102">
        <v>166281.14000000001</v>
      </c>
      <c r="H2012" s="102">
        <v>166281.14000000001</v>
      </c>
      <c r="I2012" s="102">
        <v>166281.14000000001</v>
      </c>
      <c r="J2012" s="102">
        <v>166281.14000000001</v>
      </c>
      <c r="K2012" s="102">
        <v>166281.14000000001</v>
      </c>
      <c r="L2012" s="102">
        <v>166281.14000000001</v>
      </c>
      <c r="M2012" s="102">
        <v>166281.14000000001</v>
      </c>
      <c r="N2012" s="102">
        <v>166281.14000000001</v>
      </c>
      <c r="O2012" s="102">
        <v>166281.14000000001</v>
      </c>
      <c r="P2012" s="102">
        <v>166281.14000000001</v>
      </c>
      <c r="Q2012" s="102">
        <v>166281.14000000001</v>
      </c>
      <c r="R2012" s="102">
        <v>166281.14000000001</v>
      </c>
      <c r="S2012" s="102">
        <v>166281.14000000001</v>
      </c>
    </row>
    <row r="2013" spans="1:19">
      <c r="B2013" s="5">
        <v>2007</v>
      </c>
      <c r="C2013" s="32"/>
      <c r="D2013" s="102">
        <v>270481.74</v>
      </c>
      <c r="E2013" s="102">
        <v>270481.74</v>
      </c>
      <c r="F2013" s="102">
        <v>270481.74</v>
      </c>
      <c r="G2013" s="102">
        <v>270481.74</v>
      </c>
      <c r="H2013" s="102">
        <v>270481.74</v>
      </c>
      <c r="I2013" s="102">
        <v>270481.74</v>
      </c>
      <c r="J2013" s="102">
        <v>270481.74</v>
      </c>
      <c r="K2013" s="102">
        <v>270481.74</v>
      </c>
      <c r="L2013" s="102">
        <v>270481.74</v>
      </c>
      <c r="M2013" s="102">
        <v>270481.74</v>
      </c>
      <c r="N2013" s="102">
        <v>270481.74</v>
      </c>
      <c r="O2013" s="102">
        <v>270481.74</v>
      </c>
      <c r="P2013" s="102">
        <v>270481.74</v>
      </c>
      <c r="Q2013" s="102">
        <v>270481.74</v>
      </c>
      <c r="R2013" s="102">
        <v>270481.74</v>
      </c>
      <c r="S2013" s="102">
        <v>270481.74</v>
      </c>
    </row>
    <row r="2014" spans="1:19">
      <c r="B2014" s="5">
        <v>2006</v>
      </c>
      <c r="C2014" s="102">
        <v>354454.17</v>
      </c>
      <c r="D2014" s="102">
        <v>354454.17</v>
      </c>
      <c r="E2014" s="102">
        <v>354454.17</v>
      </c>
      <c r="F2014" s="102">
        <v>354454.17</v>
      </c>
      <c r="G2014" s="102">
        <v>354454.17</v>
      </c>
      <c r="H2014" s="102">
        <v>354454.17</v>
      </c>
      <c r="I2014" s="102">
        <v>354454.17</v>
      </c>
      <c r="J2014" s="102">
        <v>354454.17</v>
      </c>
      <c r="K2014" s="102">
        <v>354454.17</v>
      </c>
      <c r="L2014" s="102">
        <v>354454.17</v>
      </c>
      <c r="M2014" s="102">
        <v>354454.17</v>
      </c>
      <c r="N2014" s="102">
        <v>354454.17</v>
      </c>
      <c r="O2014" s="102">
        <v>354454.17</v>
      </c>
      <c r="P2014" s="102">
        <v>354454.17</v>
      </c>
      <c r="Q2014" s="102">
        <v>354454.17</v>
      </c>
      <c r="R2014" s="102">
        <v>354454.17</v>
      </c>
      <c r="S2014" s="102">
        <v>354454.17</v>
      </c>
    </row>
    <row r="2015" spans="1:19">
      <c r="B2015" s="5">
        <v>2005</v>
      </c>
      <c r="C2015" s="102">
        <v>311631.65999999997</v>
      </c>
      <c r="D2015" s="102">
        <v>311631.65999999997</v>
      </c>
      <c r="E2015" s="102">
        <v>311631.65999999997</v>
      </c>
      <c r="F2015" s="102">
        <v>311631.65999999997</v>
      </c>
      <c r="G2015" s="102">
        <v>311631.65999999997</v>
      </c>
      <c r="H2015" s="102">
        <v>311631.65999999997</v>
      </c>
      <c r="I2015" s="102">
        <v>311631.65999999997</v>
      </c>
      <c r="J2015" s="102">
        <v>311631.65999999997</v>
      </c>
      <c r="K2015" s="102">
        <v>311631.65999999997</v>
      </c>
      <c r="L2015" s="102">
        <v>311631.65999999997</v>
      </c>
      <c r="M2015" s="102">
        <v>311631.65999999997</v>
      </c>
      <c r="N2015" s="102">
        <v>311631.65999999997</v>
      </c>
      <c r="O2015" s="102">
        <v>311631.65999999997</v>
      </c>
      <c r="P2015" s="102">
        <v>311631.65999999997</v>
      </c>
      <c r="Q2015" s="102">
        <v>311631.65999999997</v>
      </c>
      <c r="R2015" s="102">
        <v>311631.65999999997</v>
      </c>
      <c r="S2015" s="102">
        <v>311631.65999999997</v>
      </c>
    </row>
    <row r="2016" spans="1:19">
      <c r="B2016" s="5">
        <v>2004</v>
      </c>
      <c r="C2016" s="102">
        <v>216889.22</v>
      </c>
      <c r="D2016" s="102">
        <v>216889.22</v>
      </c>
      <c r="E2016" s="102">
        <v>216889.22</v>
      </c>
      <c r="F2016" s="102">
        <v>216889.22</v>
      </c>
      <c r="G2016" s="102">
        <v>216889.22</v>
      </c>
      <c r="H2016" s="102">
        <v>216889.22</v>
      </c>
      <c r="I2016" s="102">
        <v>216889.22</v>
      </c>
      <c r="J2016" s="102">
        <v>216889.22</v>
      </c>
      <c r="K2016" s="102">
        <v>216889.22</v>
      </c>
      <c r="L2016" s="102">
        <v>216889.22</v>
      </c>
      <c r="M2016" s="102">
        <v>216889.22</v>
      </c>
      <c r="N2016" s="102">
        <v>216889.22</v>
      </c>
      <c r="O2016" s="102">
        <v>216889.22</v>
      </c>
      <c r="P2016" s="102">
        <v>216889.22</v>
      </c>
      <c r="Q2016" s="102">
        <v>216889.22</v>
      </c>
      <c r="R2016" s="102">
        <v>216889.22</v>
      </c>
      <c r="S2016" s="102">
        <v>216889.22</v>
      </c>
    </row>
    <row r="2017" spans="2:19">
      <c r="B2017" s="5">
        <v>2003</v>
      </c>
      <c r="C2017" s="102">
        <v>239049.08</v>
      </c>
      <c r="D2017" s="102">
        <v>239049.08</v>
      </c>
      <c r="E2017" s="102">
        <v>239049.08</v>
      </c>
      <c r="F2017" s="102">
        <v>239049.08</v>
      </c>
      <c r="G2017" s="102">
        <v>239049.08</v>
      </c>
      <c r="H2017" s="102">
        <v>239049.08</v>
      </c>
      <c r="I2017" s="102">
        <v>239049.08</v>
      </c>
      <c r="J2017" s="102">
        <v>239049.08</v>
      </c>
      <c r="K2017" s="102">
        <v>239049.08</v>
      </c>
      <c r="L2017" s="102">
        <v>239049.08</v>
      </c>
      <c r="M2017" s="102">
        <v>239049.08</v>
      </c>
      <c r="N2017" s="102">
        <v>239049.08</v>
      </c>
      <c r="O2017" s="102">
        <v>239049.08</v>
      </c>
      <c r="P2017" s="102">
        <v>239049.08</v>
      </c>
      <c r="Q2017" s="102">
        <v>239049.08</v>
      </c>
      <c r="R2017" s="102">
        <v>239049.08</v>
      </c>
      <c r="S2017" s="102">
        <v>239049.08</v>
      </c>
    </row>
    <row r="2018" spans="2:19">
      <c r="B2018" s="5">
        <v>2002</v>
      </c>
      <c r="C2018" s="102">
        <v>301319.40999999997</v>
      </c>
      <c r="D2018" s="102">
        <v>301319.40999999997</v>
      </c>
      <c r="E2018" s="102">
        <v>301319.40999999997</v>
      </c>
      <c r="F2018" s="102">
        <v>301319.40999999997</v>
      </c>
      <c r="G2018" s="102">
        <v>301319.40999999997</v>
      </c>
      <c r="H2018" s="102">
        <v>301319.40999999997</v>
      </c>
      <c r="I2018" s="102">
        <v>301319.40999999997</v>
      </c>
      <c r="J2018" s="102">
        <v>301319.40999999997</v>
      </c>
      <c r="K2018" s="102">
        <v>301319.40999999997</v>
      </c>
      <c r="L2018" s="102">
        <v>301319.40999999997</v>
      </c>
      <c r="M2018" s="102">
        <v>301319.40999999997</v>
      </c>
      <c r="N2018" s="102">
        <v>301319.40999999997</v>
      </c>
      <c r="O2018" s="102">
        <v>301319.40999999997</v>
      </c>
      <c r="P2018" s="102">
        <v>301319.40999999997</v>
      </c>
      <c r="Q2018" s="102">
        <v>301319.40999999997</v>
      </c>
      <c r="R2018" s="102">
        <v>301319.40999999997</v>
      </c>
      <c r="S2018" s="102">
        <v>301319.40999999997</v>
      </c>
    </row>
    <row r="2019" spans="2:19">
      <c r="B2019" s="5">
        <v>2001</v>
      </c>
      <c r="C2019" s="102">
        <v>321573.99</v>
      </c>
      <c r="D2019" s="102">
        <v>321573.99</v>
      </c>
      <c r="E2019" s="102">
        <v>321573.99</v>
      </c>
      <c r="F2019" s="102">
        <v>321573.99</v>
      </c>
      <c r="G2019" s="102">
        <v>321573.99</v>
      </c>
      <c r="H2019" s="102">
        <v>321573.99</v>
      </c>
      <c r="I2019" s="102">
        <v>321573.99</v>
      </c>
      <c r="J2019" s="102">
        <v>321573.99</v>
      </c>
      <c r="K2019" s="102">
        <v>321573.99</v>
      </c>
      <c r="L2019" s="102">
        <v>321573.99</v>
      </c>
      <c r="M2019" s="102">
        <v>321573.99</v>
      </c>
      <c r="N2019" s="102">
        <v>321573.99</v>
      </c>
      <c r="O2019" s="102">
        <v>321573.99</v>
      </c>
      <c r="P2019" s="102">
        <v>321573.99</v>
      </c>
      <c r="Q2019" s="102">
        <v>321573.99</v>
      </c>
      <c r="R2019" s="102">
        <v>321573.99</v>
      </c>
      <c r="S2019" s="102">
        <v>321573.99</v>
      </c>
    </row>
    <row r="2020" spans="2:19">
      <c r="B2020" s="5">
        <v>2000</v>
      </c>
      <c r="C2020" s="102">
        <v>451079.96</v>
      </c>
      <c r="D2020" s="102">
        <v>451079.96</v>
      </c>
      <c r="E2020" s="102">
        <v>451079.96</v>
      </c>
      <c r="F2020" s="102">
        <v>451079.96</v>
      </c>
      <c r="G2020" s="102">
        <v>451079.96</v>
      </c>
      <c r="H2020" s="102">
        <v>451079.96</v>
      </c>
      <c r="I2020" s="102">
        <v>451079.96</v>
      </c>
      <c r="J2020" s="102">
        <v>451079.96</v>
      </c>
      <c r="K2020" s="102">
        <v>451079.96</v>
      </c>
      <c r="L2020" s="102">
        <v>451079.96</v>
      </c>
      <c r="M2020" s="102">
        <v>451079.96</v>
      </c>
      <c r="N2020" s="102">
        <v>451079.96</v>
      </c>
      <c r="O2020" s="102">
        <v>451079.96</v>
      </c>
      <c r="P2020" s="102">
        <v>451079.96</v>
      </c>
      <c r="Q2020" s="102">
        <v>451079.96</v>
      </c>
      <c r="R2020" s="102">
        <v>451079.96</v>
      </c>
      <c r="S2020" s="102">
        <v>451079.96</v>
      </c>
    </row>
    <row r="2021" spans="2:19">
      <c r="B2021" s="5">
        <v>1999</v>
      </c>
      <c r="C2021" s="102">
        <v>475275.42</v>
      </c>
      <c r="D2021" s="102">
        <v>475275.42</v>
      </c>
      <c r="E2021" s="102">
        <v>475275.42</v>
      </c>
      <c r="F2021" s="102">
        <v>475275.42</v>
      </c>
      <c r="G2021" s="102">
        <v>475275.42</v>
      </c>
      <c r="H2021" s="102">
        <v>475275.42</v>
      </c>
      <c r="I2021" s="102">
        <v>475275.42</v>
      </c>
      <c r="J2021" s="102">
        <v>475275.42</v>
      </c>
      <c r="K2021" s="102">
        <v>475275.42</v>
      </c>
      <c r="L2021" s="102">
        <v>475275.42</v>
      </c>
      <c r="M2021" s="102">
        <v>475275.42</v>
      </c>
      <c r="N2021" s="102">
        <v>475275.42</v>
      </c>
      <c r="O2021" s="102">
        <v>475275.42</v>
      </c>
      <c r="P2021" s="102">
        <v>475275.42</v>
      </c>
      <c r="Q2021" s="102">
        <v>475275.42</v>
      </c>
      <c r="R2021" s="102">
        <v>475275.42</v>
      </c>
      <c r="S2021" s="102">
        <v>475275.42</v>
      </c>
    </row>
    <row r="2022" spans="2:19">
      <c r="B2022" s="5">
        <v>1998</v>
      </c>
      <c r="C2022" s="102">
        <v>387330.22</v>
      </c>
      <c r="D2022" s="102">
        <v>387330.22</v>
      </c>
      <c r="E2022" s="102">
        <v>387330.22</v>
      </c>
      <c r="F2022" s="102">
        <v>387330.22</v>
      </c>
      <c r="G2022" s="102">
        <v>387330.22</v>
      </c>
      <c r="H2022" s="102">
        <v>387330.22</v>
      </c>
      <c r="I2022" s="102">
        <v>387330.22</v>
      </c>
      <c r="J2022" s="102">
        <v>387330.22</v>
      </c>
      <c r="K2022" s="102">
        <v>387330.22</v>
      </c>
      <c r="L2022" s="102">
        <v>387330.22</v>
      </c>
      <c r="M2022" s="102">
        <v>387330.22</v>
      </c>
      <c r="N2022" s="102">
        <v>387330.22</v>
      </c>
      <c r="O2022" s="102">
        <v>387330.22</v>
      </c>
      <c r="P2022" s="102">
        <v>387330.22</v>
      </c>
      <c r="Q2022" s="102">
        <v>387330.22</v>
      </c>
      <c r="R2022" s="102">
        <v>387330.22</v>
      </c>
      <c r="S2022" s="102">
        <v>387330.22</v>
      </c>
    </row>
    <row r="2023" spans="2:19">
      <c r="B2023" s="5">
        <v>1997</v>
      </c>
      <c r="C2023" s="102">
        <v>476686.36</v>
      </c>
      <c r="D2023" s="102">
        <v>476686.36</v>
      </c>
      <c r="E2023" s="102">
        <v>476686.36</v>
      </c>
      <c r="F2023" s="102">
        <v>476686.36</v>
      </c>
      <c r="G2023" s="102">
        <v>476686.36</v>
      </c>
      <c r="H2023" s="102">
        <v>476686.36</v>
      </c>
      <c r="I2023" s="102">
        <v>476686.36</v>
      </c>
      <c r="J2023" s="102">
        <v>476686.36</v>
      </c>
      <c r="K2023" s="102">
        <v>476686.36</v>
      </c>
      <c r="L2023" s="102">
        <v>476686.36</v>
      </c>
      <c r="M2023" s="102">
        <v>476686.36</v>
      </c>
      <c r="N2023" s="102">
        <v>476686.36</v>
      </c>
      <c r="O2023" s="102">
        <v>476686.36</v>
      </c>
      <c r="P2023" s="102">
        <v>476686.36</v>
      </c>
      <c r="Q2023" s="102">
        <v>476686.36</v>
      </c>
      <c r="R2023" s="102">
        <v>476686.36</v>
      </c>
      <c r="S2023" s="102">
        <v>476686.36</v>
      </c>
    </row>
    <row r="2024" spans="2:19">
      <c r="B2024" s="5">
        <v>1996</v>
      </c>
      <c r="C2024" s="102">
        <v>501224.97</v>
      </c>
      <c r="D2024" s="102">
        <v>501224.97</v>
      </c>
      <c r="E2024" s="102">
        <v>501224.97</v>
      </c>
      <c r="F2024" s="102">
        <v>501224.97</v>
      </c>
      <c r="G2024" s="102">
        <v>501224.97</v>
      </c>
      <c r="H2024" s="102">
        <v>501224.97</v>
      </c>
      <c r="I2024" s="102">
        <v>501224.97</v>
      </c>
      <c r="J2024" s="102">
        <v>501224.97</v>
      </c>
      <c r="K2024" s="102">
        <v>501224.97</v>
      </c>
      <c r="L2024" s="102">
        <v>501224.97</v>
      </c>
      <c r="M2024" s="102">
        <v>501224.97</v>
      </c>
      <c r="N2024" s="102">
        <v>501224.97</v>
      </c>
      <c r="O2024" s="102">
        <v>501224.97</v>
      </c>
      <c r="P2024" s="102">
        <v>501224.97</v>
      </c>
      <c r="Q2024" s="102">
        <v>501224.97</v>
      </c>
      <c r="R2024" s="102">
        <v>501224.97</v>
      </c>
      <c r="S2024" s="102">
        <v>501224.97</v>
      </c>
    </row>
    <row r="2025" spans="2:19">
      <c r="B2025" s="5">
        <v>1995</v>
      </c>
      <c r="C2025" s="102">
        <v>508561.03</v>
      </c>
      <c r="D2025" s="102">
        <v>508561.03</v>
      </c>
      <c r="E2025" s="102">
        <v>508561.03</v>
      </c>
      <c r="F2025" s="102">
        <v>508561.03</v>
      </c>
      <c r="G2025" s="102">
        <v>508561.03</v>
      </c>
      <c r="H2025" s="102">
        <v>508561.03</v>
      </c>
      <c r="I2025" s="102">
        <v>508561.03</v>
      </c>
      <c r="J2025" s="102">
        <v>508561.03</v>
      </c>
      <c r="K2025" s="102">
        <v>508561.03</v>
      </c>
      <c r="L2025" s="102">
        <v>508561.03</v>
      </c>
      <c r="M2025" s="102">
        <v>508561.03</v>
      </c>
      <c r="N2025" s="102">
        <v>508561.03</v>
      </c>
      <c r="O2025" s="102">
        <v>508561.03</v>
      </c>
      <c r="P2025" s="102">
        <v>508561.03</v>
      </c>
      <c r="Q2025" s="102">
        <v>508561.03</v>
      </c>
      <c r="R2025" s="102">
        <v>508561.03</v>
      </c>
      <c r="S2025" s="102">
        <v>508561.03</v>
      </c>
    </row>
    <row r="2026" spans="2:19">
      <c r="B2026" s="5">
        <v>1994</v>
      </c>
      <c r="C2026" s="102">
        <v>549871.07999999996</v>
      </c>
      <c r="D2026" s="102">
        <v>549871.07999999996</v>
      </c>
      <c r="E2026" s="102">
        <v>549871.07999999996</v>
      </c>
      <c r="F2026" s="102">
        <v>549871.07999999996</v>
      </c>
      <c r="G2026" s="102">
        <v>549871.07999999996</v>
      </c>
      <c r="H2026" s="102">
        <v>549871.07999999996</v>
      </c>
      <c r="I2026" s="102">
        <v>549871.07999999996</v>
      </c>
      <c r="J2026" s="102">
        <v>549871.07999999996</v>
      </c>
      <c r="K2026" s="102">
        <v>549871.07999999996</v>
      </c>
      <c r="L2026" s="102">
        <v>549871.07999999996</v>
      </c>
      <c r="M2026" s="102">
        <v>549871.07999999996</v>
      </c>
      <c r="N2026" s="102">
        <v>549871.07999999996</v>
      </c>
      <c r="O2026" s="102">
        <v>549871.07999999996</v>
      </c>
      <c r="P2026" s="102">
        <v>549871.07999999996</v>
      </c>
      <c r="Q2026" s="102">
        <v>549871.07999999996</v>
      </c>
      <c r="R2026" s="102">
        <v>549871.07999999996</v>
      </c>
      <c r="S2026" s="102">
        <v>549871.07999999996</v>
      </c>
    </row>
    <row r="2027" spans="2:19">
      <c r="B2027" s="5">
        <v>1993</v>
      </c>
      <c r="C2027" s="102">
        <v>504095.88</v>
      </c>
      <c r="D2027" s="102">
        <v>504095.88</v>
      </c>
      <c r="E2027" s="102">
        <v>504095.88</v>
      </c>
      <c r="F2027" s="102">
        <v>504095.88</v>
      </c>
      <c r="G2027" s="102">
        <v>504095.88</v>
      </c>
      <c r="H2027" s="102">
        <v>504095.88</v>
      </c>
      <c r="I2027" s="102">
        <v>504095.88</v>
      </c>
      <c r="J2027" s="102">
        <v>504095.88</v>
      </c>
      <c r="K2027" s="102">
        <v>504095.88</v>
      </c>
      <c r="L2027" s="102">
        <v>504095.88</v>
      </c>
      <c r="M2027" s="102">
        <v>504095.88</v>
      </c>
      <c r="N2027" s="102">
        <v>504095.88</v>
      </c>
      <c r="O2027" s="102">
        <v>504095.88</v>
      </c>
      <c r="P2027" s="102">
        <v>504095.88</v>
      </c>
      <c r="Q2027" s="102">
        <v>504095.88</v>
      </c>
      <c r="R2027" s="102">
        <v>504095.88</v>
      </c>
      <c r="S2027" s="102">
        <v>504095.88</v>
      </c>
    </row>
    <row r="2028" spans="2:19">
      <c r="B2028" s="5">
        <v>1992</v>
      </c>
      <c r="C2028" s="102">
        <v>588293.54</v>
      </c>
      <c r="D2028" s="102">
        <v>588293.54</v>
      </c>
      <c r="E2028" s="102">
        <v>588293.54</v>
      </c>
      <c r="F2028" s="102">
        <v>588293.54</v>
      </c>
      <c r="G2028" s="102">
        <v>588293.54</v>
      </c>
      <c r="H2028" s="102">
        <v>588293.54</v>
      </c>
      <c r="I2028" s="102">
        <v>588293.54</v>
      </c>
      <c r="J2028" s="102">
        <v>588293.54</v>
      </c>
      <c r="K2028" s="102">
        <v>588293.54</v>
      </c>
      <c r="L2028" s="102">
        <v>588293.54</v>
      </c>
      <c r="M2028" s="102">
        <v>588293.54</v>
      </c>
      <c r="N2028" s="102">
        <v>588293.54</v>
      </c>
      <c r="O2028" s="102">
        <v>588293.54</v>
      </c>
      <c r="P2028" s="102">
        <v>588293.54</v>
      </c>
      <c r="Q2028" s="102">
        <v>588293.54</v>
      </c>
      <c r="R2028" s="102">
        <v>588293.54</v>
      </c>
      <c r="S2028" s="102">
        <v>588293.54</v>
      </c>
    </row>
    <row r="2029" spans="2:19">
      <c r="B2029" s="5">
        <v>1991</v>
      </c>
      <c r="C2029" s="102">
        <v>503937.95</v>
      </c>
      <c r="D2029" s="102">
        <v>503937.95</v>
      </c>
      <c r="E2029" s="102">
        <v>503937.95</v>
      </c>
      <c r="F2029" s="102">
        <v>503937.95</v>
      </c>
      <c r="G2029" s="102">
        <v>503937.95</v>
      </c>
      <c r="H2029" s="102">
        <v>503937.95</v>
      </c>
      <c r="I2029" s="102">
        <v>503937.95</v>
      </c>
      <c r="J2029" s="102">
        <v>503937.95</v>
      </c>
      <c r="K2029" s="102">
        <v>503937.95</v>
      </c>
      <c r="L2029" s="102">
        <v>503937.95</v>
      </c>
      <c r="M2029" s="102">
        <v>503937.95</v>
      </c>
      <c r="N2029" s="102">
        <v>503937.95</v>
      </c>
      <c r="O2029" s="102">
        <v>503937.95</v>
      </c>
      <c r="P2029" s="102">
        <v>503937.95</v>
      </c>
      <c r="Q2029" s="102">
        <v>503937.95</v>
      </c>
      <c r="R2029" s="102">
        <v>503937.95</v>
      </c>
      <c r="S2029" s="102">
        <v>503937.95</v>
      </c>
    </row>
    <row r="2030" spans="2:19">
      <c r="B2030" s="5">
        <v>1990</v>
      </c>
      <c r="C2030" s="102">
        <v>379070.94</v>
      </c>
      <c r="D2030" s="102">
        <v>379070.94</v>
      </c>
      <c r="E2030" s="102">
        <v>379070.94</v>
      </c>
      <c r="F2030" s="102">
        <v>379070.94</v>
      </c>
      <c r="G2030" s="102">
        <v>379070.94</v>
      </c>
      <c r="H2030" s="102">
        <v>379070.94</v>
      </c>
      <c r="I2030" s="102">
        <v>379070.94</v>
      </c>
      <c r="J2030" s="102">
        <v>379070.94</v>
      </c>
      <c r="K2030" s="102">
        <v>379070.94</v>
      </c>
      <c r="L2030" s="102">
        <v>379070.94</v>
      </c>
      <c r="M2030" s="102">
        <v>379070.94</v>
      </c>
      <c r="N2030" s="102">
        <v>379070.94</v>
      </c>
      <c r="O2030" s="102">
        <v>379070.94</v>
      </c>
      <c r="P2030" s="102">
        <v>379070.94</v>
      </c>
      <c r="Q2030" s="102">
        <v>379070.94</v>
      </c>
      <c r="R2030" s="102">
        <v>379070.94</v>
      </c>
      <c r="S2030" s="102">
        <v>379070.94</v>
      </c>
    </row>
    <row r="2031" spans="2:19">
      <c r="B2031" s="5">
        <v>1989</v>
      </c>
      <c r="C2031" s="102">
        <v>490399.67</v>
      </c>
      <c r="D2031" s="102">
        <v>490399.67</v>
      </c>
      <c r="E2031" s="102">
        <v>490399.67</v>
      </c>
      <c r="F2031" s="102">
        <v>490399.67</v>
      </c>
      <c r="G2031" s="102">
        <v>490399.67</v>
      </c>
      <c r="H2031" s="102">
        <v>490399.67</v>
      </c>
      <c r="I2031" s="102">
        <v>490399.67</v>
      </c>
      <c r="J2031" s="102">
        <v>490399.67</v>
      </c>
      <c r="K2031" s="102">
        <v>490399.67</v>
      </c>
      <c r="L2031" s="102">
        <v>490399.67</v>
      </c>
      <c r="M2031" s="102">
        <v>490399.67</v>
      </c>
      <c r="N2031" s="102">
        <v>490399.67</v>
      </c>
      <c r="O2031" s="102">
        <v>490399.67</v>
      </c>
      <c r="P2031" s="102">
        <v>490399.67</v>
      </c>
      <c r="Q2031" s="102">
        <v>490399.67</v>
      </c>
      <c r="R2031" s="102">
        <v>490399.67</v>
      </c>
      <c r="S2031" s="102">
        <v>490399.67</v>
      </c>
    </row>
    <row r="2032" spans="2:19">
      <c r="B2032" s="5">
        <v>1988</v>
      </c>
      <c r="C2032" s="102">
        <v>276224.45</v>
      </c>
      <c r="D2032" s="102">
        <v>276224.45</v>
      </c>
      <c r="E2032" s="102">
        <v>276224.45</v>
      </c>
      <c r="F2032" s="102">
        <v>276224.45</v>
      </c>
      <c r="G2032" s="102">
        <v>276224.45</v>
      </c>
      <c r="H2032" s="102">
        <v>276224.45</v>
      </c>
      <c r="I2032" s="102">
        <v>276224.45</v>
      </c>
      <c r="J2032" s="102">
        <v>276224.45</v>
      </c>
      <c r="K2032" s="102">
        <v>276224.45</v>
      </c>
      <c r="L2032" s="102">
        <v>276224.45</v>
      </c>
      <c r="M2032" s="102">
        <v>276224.45</v>
      </c>
      <c r="N2032" s="102">
        <v>276224.45</v>
      </c>
      <c r="O2032" s="102">
        <v>276224.45</v>
      </c>
      <c r="P2032" s="102">
        <v>276224.45</v>
      </c>
      <c r="Q2032" s="102">
        <v>276224.45</v>
      </c>
      <c r="R2032" s="102">
        <v>276224.45</v>
      </c>
      <c r="S2032" s="102">
        <v>276224.45</v>
      </c>
    </row>
    <row r="2033" spans="2:19">
      <c r="B2033" s="5">
        <v>1987</v>
      </c>
      <c r="C2033" s="102">
        <v>369841.47</v>
      </c>
      <c r="D2033" s="102">
        <v>369841.47</v>
      </c>
      <c r="E2033" s="102">
        <v>369841.47</v>
      </c>
      <c r="F2033" s="102">
        <v>369841.47</v>
      </c>
      <c r="G2033" s="102">
        <v>369841.47</v>
      </c>
      <c r="H2033" s="102">
        <v>369841.47</v>
      </c>
      <c r="I2033" s="102">
        <v>369841.47</v>
      </c>
      <c r="J2033" s="102">
        <v>369841.47</v>
      </c>
      <c r="K2033" s="102">
        <v>369841.47</v>
      </c>
      <c r="L2033" s="102">
        <v>369841.47</v>
      </c>
      <c r="M2033" s="102">
        <v>369841.47</v>
      </c>
      <c r="N2033" s="102">
        <v>369841.47</v>
      </c>
      <c r="O2033" s="102">
        <v>369841.47</v>
      </c>
      <c r="P2033" s="102">
        <v>369841.47</v>
      </c>
      <c r="Q2033" s="102">
        <v>369841.47</v>
      </c>
      <c r="R2033" s="102">
        <v>369841.47</v>
      </c>
      <c r="S2033" s="102">
        <v>369841.47</v>
      </c>
    </row>
    <row r="2034" spans="2:19">
      <c r="B2034" s="5">
        <v>1986</v>
      </c>
      <c r="C2034" s="102">
        <v>417152.82</v>
      </c>
      <c r="D2034" s="102">
        <v>417152.82</v>
      </c>
      <c r="E2034" s="102">
        <v>417152.82</v>
      </c>
      <c r="F2034" s="102">
        <v>417152.82</v>
      </c>
      <c r="G2034" s="102">
        <v>417152.82</v>
      </c>
      <c r="H2034" s="102">
        <v>417152.82</v>
      </c>
      <c r="I2034" s="102">
        <v>417152.82</v>
      </c>
      <c r="J2034" s="102">
        <v>417152.82</v>
      </c>
      <c r="K2034" s="102">
        <v>417152.82</v>
      </c>
      <c r="L2034" s="102">
        <v>417152.82</v>
      </c>
      <c r="M2034" s="102">
        <v>417152.82</v>
      </c>
      <c r="N2034" s="102">
        <v>417152.82</v>
      </c>
      <c r="O2034" s="102">
        <v>417152.82</v>
      </c>
      <c r="P2034" s="102">
        <v>417152.82</v>
      </c>
      <c r="Q2034" s="102">
        <v>417152.82</v>
      </c>
      <c r="R2034" s="102">
        <v>417152.82</v>
      </c>
      <c r="S2034" s="102">
        <v>417152.82</v>
      </c>
    </row>
    <row r="2035" spans="2:19">
      <c r="B2035" s="5">
        <v>1985</v>
      </c>
      <c r="C2035" s="102">
        <v>439421.17</v>
      </c>
      <c r="D2035" s="102">
        <v>439421.17</v>
      </c>
      <c r="E2035" s="102">
        <v>439421.17</v>
      </c>
      <c r="F2035" s="102">
        <v>439421.17</v>
      </c>
      <c r="G2035" s="102">
        <v>439421.17</v>
      </c>
      <c r="H2035" s="102">
        <v>439421.17</v>
      </c>
      <c r="I2035" s="102">
        <v>439421.17</v>
      </c>
      <c r="J2035" s="102">
        <v>439421.17</v>
      </c>
      <c r="K2035" s="102">
        <v>439421.17</v>
      </c>
      <c r="L2035" s="102">
        <v>439421.17</v>
      </c>
      <c r="M2035" s="102">
        <v>439421.17</v>
      </c>
      <c r="N2035" s="102">
        <v>439421.17</v>
      </c>
      <c r="O2035" s="102">
        <v>439421.17</v>
      </c>
      <c r="P2035" s="102">
        <v>439421.17</v>
      </c>
      <c r="Q2035" s="102">
        <v>439421.17</v>
      </c>
      <c r="R2035" s="102">
        <v>439421.17</v>
      </c>
      <c r="S2035" s="102">
        <v>439421.17</v>
      </c>
    </row>
    <row r="2036" spans="2:19">
      <c r="B2036" s="5">
        <v>1984</v>
      </c>
      <c r="C2036" s="102">
        <v>441687.93</v>
      </c>
      <c r="D2036" s="102">
        <v>441687.93</v>
      </c>
      <c r="E2036" s="102">
        <v>441687.93</v>
      </c>
      <c r="F2036" s="102">
        <v>441687.93</v>
      </c>
      <c r="G2036" s="102">
        <v>441687.93</v>
      </c>
      <c r="H2036" s="102">
        <v>441687.93</v>
      </c>
      <c r="I2036" s="102">
        <v>441687.93</v>
      </c>
      <c r="J2036" s="102">
        <v>441687.93</v>
      </c>
      <c r="K2036" s="102">
        <v>441687.93</v>
      </c>
      <c r="L2036" s="102">
        <v>441687.93</v>
      </c>
      <c r="M2036" s="102">
        <v>441687.93</v>
      </c>
      <c r="N2036" s="102">
        <v>441687.93</v>
      </c>
      <c r="O2036" s="102">
        <v>441687.93</v>
      </c>
      <c r="P2036" s="102">
        <v>441687.93</v>
      </c>
      <c r="Q2036" s="102">
        <v>441687.93</v>
      </c>
      <c r="R2036" s="102">
        <v>441687.93</v>
      </c>
      <c r="S2036" s="102">
        <v>441687.93</v>
      </c>
    </row>
    <row r="2037" spans="2:19">
      <c r="B2037" s="5">
        <v>1983</v>
      </c>
      <c r="C2037" s="102">
        <v>402828.07</v>
      </c>
      <c r="D2037" s="102">
        <v>402828.07</v>
      </c>
      <c r="E2037" s="102">
        <v>402828.07</v>
      </c>
      <c r="F2037" s="102">
        <v>402828.07</v>
      </c>
      <c r="G2037" s="102">
        <v>402828.07</v>
      </c>
      <c r="H2037" s="102">
        <v>402828.07</v>
      </c>
      <c r="I2037" s="102">
        <v>402828.07</v>
      </c>
      <c r="J2037" s="102">
        <v>402828.07</v>
      </c>
      <c r="K2037" s="102">
        <v>402828.07</v>
      </c>
      <c r="L2037" s="102">
        <v>402828.07</v>
      </c>
      <c r="M2037" s="102">
        <v>402828.07</v>
      </c>
      <c r="N2037" s="102">
        <v>402828.07</v>
      </c>
      <c r="O2037" s="102">
        <v>402828.07</v>
      </c>
      <c r="P2037" s="102">
        <v>402828.07</v>
      </c>
      <c r="Q2037" s="102">
        <v>402828.07</v>
      </c>
      <c r="R2037" s="102">
        <v>402828.07</v>
      </c>
      <c r="S2037" s="33"/>
    </row>
    <row r="2038" spans="2:19">
      <c r="B2038" s="5">
        <v>1982</v>
      </c>
      <c r="C2038" s="102">
        <v>520423.74</v>
      </c>
      <c r="D2038" s="102">
        <v>520423.74</v>
      </c>
      <c r="E2038" s="102">
        <v>520423.74</v>
      </c>
      <c r="F2038" s="102">
        <v>520423.74</v>
      </c>
      <c r="G2038" s="102">
        <v>520423.74</v>
      </c>
      <c r="H2038" s="102">
        <v>520423.74</v>
      </c>
      <c r="I2038" s="102">
        <v>520423.74</v>
      </c>
      <c r="J2038" s="102">
        <v>520423.74</v>
      </c>
      <c r="K2038" s="102">
        <v>520423.74</v>
      </c>
      <c r="L2038" s="102">
        <v>520423.74</v>
      </c>
      <c r="M2038" s="102">
        <v>520423.74</v>
      </c>
      <c r="N2038" s="102">
        <v>520423.74</v>
      </c>
      <c r="O2038" s="102">
        <v>520423.74</v>
      </c>
      <c r="P2038" s="102">
        <v>520423.74</v>
      </c>
      <c r="Q2038" s="102">
        <v>520423.74</v>
      </c>
      <c r="R2038" s="102">
        <v>50786.86</v>
      </c>
      <c r="S2038" s="102">
        <v>50786.86</v>
      </c>
    </row>
    <row r="2039" spans="2:19">
      <c r="B2039" s="5">
        <v>1981</v>
      </c>
      <c r="C2039" s="102">
        <v>579818.85</v>
      </c>
      <c r="D2039" s="102">
        <v>579818.85</v>
      </c>
      <c r="E2039" s="102">
        <v>579818.85</v>
      </c>
      <c r="F2039" s="102">
        <v>579818.85</v>
      </c>
      <c r="G2039" s="102">
        <v>579818.85</v>
      </c>
      <c r="H2039" s="102">
        <v>579818.85</v>
      </c>
      <c r="I2039" s="102">
        <v>579818.85</v>
      </c>
      <c r="J2039" s="102">
        <v>579818.85</v>
      </c>
      <c r="K2039" s="102">
        <v>579818.85</v>
      </c>
      <c r="L2039" s="102">
        <v>579818.85</v>
      </c>
      <c r="M2039" s="102">
        <v>579818.85</v>
      </c>
      <c r="N2039" s="102">
        <v>579818.85</v>
      </c>
      <c r="O2039" s="102">
        <v>579818.85</v>
      </c>
      <c r="P2039" s="102">
        <v>579818.85</v>
      </c>
      <c r="Q2039" s="33"/>
      <c r="R2039" s="33"/>
      <c r="S2039" s="33"/>
    </row>
    <row r="2040" spans="2:19">
      <c r="B2040" s="5">
        <v>1980</v>
      </c>
      <c r="C2040" s="102">
        <v>573770.01</v>
      </c>
      <c r="D2040" s="102">
        <v>573770.01</v>
      </c>
      <c r="E2040" s="102">
        <v>573770.01</v>
      </c>
      <c r="F2040" s="102">
        <v>573770.01</v>
      </c>
      <c r="G2040" s="102">
        <v>573770.01</v>
      </c>
      <c r="H2040" s="102">
        <v>573770.01</v>
      </c>
      <c r="I2040" s="102">
        <v>573770.01</v>
      </c>
      <c r="J2040" s="102">
        <v>573770.01</v>
      </c>
      <c r="K2040" s="102">
        <v>573770.01</v>
      </c>
      <c r="L2040" s="102">
        <v>573770.01</v>
      </c>
      <c r="M2040" s="102">
        <v>573770.01</v>
      </c>
      <c r="N2040" s="102">
        <v>573770.01</v>
      </c>
      <c r="O2040" s="102">
        <v>573770.01</v>
      </c>
      <c r="P2040" s="33"/>
      <c r="Q2040" s="33"/>
      <c r="R2040" s="33"/>
      <c r="S2040" s="33"/>
    </row>
    <row r="2041" spans="2:19">
      <c r="B2041" s="5">
        <v>1979</v>
      </c>
      <c r="C2041" s="102">
        <v>554883.14</v>
      </c>
      <c r="D2041" s="102">
        <v>554883.14</v>
      </c>
      <c r="E2041" s="102">
        <v>554883.14</v>
      </c>
      <c r="F2041" s="102">
        <v>554883.14</v>
      </c>
      <c r="G2041" s="102">
        <v>554883.14</v>
      </c>
      <c r="H2041" s="102">
        <v>554883.14</v>
      </c>
      <c r="I2041" s="102">
        <v>554883.14</v>
      </c>
      <c r="J2041" s="102">
        <v>554883.14</v>
      </c>
      <c r="K2041" s="102">
        <v>554883.14</v>
      </c>
      <c r="L2041" s="102">
        <v>554883.14</v>
      </c>
      <c r="M2041" s="102">
        <v>554883.14</v>
      </c>
      <c r="N2041" s="102">
        <v>554883.14</v>
      </c>
      <c r="O2041" s="33"/>
      <c r="P2041" s="33"/>
      <c r="Q2041" s="33"/>
      <c r="R2041" s="33"/>
      <c r="S2041" s="33"/>
    </row>
    <row r="2042" spans="2:19">
      <c r="B2042" s="5">
        <v>1978</v>
      </c>
      <c r="C2042" s="102">
        <v>345541.29</v>
      </c>
      <c r="D2042" s="102">
        <v>345541.29</v>
      </c>
      <c r="E2042" s="102">
        <v>345541.29</v>
      </c>
      <c r="F2042" s="102">
        <v>345541.29</v>
      </c>
      <c r="G2042" s="102">
        <v>345541.29</v>
      </c>
      <c r="H2042" s="102">
        <v>345541.29</v>
      </c>
      <c r="I2042" s="102">
        <v>345541.29</v>
      </c>
      <c r="J2042" s="102">
        <v>345541.29</v>
      </c>
      <c r="K2042" s="102">
        <v>345541.29</v>
      </c>
      <c r="L2042" s="102">
        <v>345541.29</v>
      </c>
      <c r="M2042" s="102">
        <v>345541.29</v>
      </c>
      <c r="N2042" s="33"/>
      <c r="O2042" s="33"/>
      <c r="P2042" s="33"/>
      <c r="Q2042" s="33"/>
      <c r="R2042" s="33"/>
      <c r="S2042" s="33"/>
    </row>
    <row r="2043" spans="2:19">
      <c r="B2043" s="5">
        <v>1977</v>
      </c>
      <c r="C2043" s="102">
        <v>329039.84999999998</v>
      </c>
      <c r="D2043" s="102">
        <v>329039.84999999998</v>
      </c>
      <c r="E2043" s="102">
        <v>329039.84999999998</v>
      </c>
      <c r="F2043" s="102">
        <v>329039.84999999998</v>
      </c>
      <c r="G2043" s="102">
        <v>329039.84999999998</v>
      </c>
      <c r="H2043" s="102">
        <v>329039.84999999998</v>
      </c>
      <c r="I2043" s="102">
        <v>329039.84999999998</v>
      </c>
      <c r="J2043" s="102">
        <v>329039.84999999998</v>
      </c>
      <c r="K2043" s="102">
        <v>329039.84999999998</v>
      </c>
      <c r="L2043" s="102">
        <v>329039.84999999998</v>
      </c>
      <c r="M2043" s="33"/>
      <c r="N2043" s="33"/>
      <c r="O2043" s="33"/>
      <c r="P2043" s="33"/>
      <c r="Q2043" s="33"/>
      <c r="R2043" s="33"/>
      <c r="S2043" s="33"/>
    </row>
    <row r="2044" spans="2:19">
      <c r="B2044" s="5">
        <v>1976</v>
      </c>
      <c r="C2044" s="102">
        <v>436472.03</v>
      </c>
      <c r="D2044" s="102">
        <v>436472.03</v>
      </c>
      <c r="E2044" s="102">
        <v>436472.03</v>
      </c>
      <c r="F2044" s="102">
        <v>436472.03</v>
      </c>
      <c r="G2044" s="102">
        <v>436472.03</v>
      </c>
      <c r="H2044" s="102">
        <v>436472.03</v>
      </c>
      <c r="I2044" s="102">
        <v>436472.03</v>
      </c>
      <c r="J2044" s="102">
        <v>436472.03</v>
      </c>
      <c r="K2044" s="102">
        <v>436472.03</v>
      </c>
      <c r="L2044" s="102">
        <v>15350</v>
      </c>
      <c r="M2044" s="33"/>
      <c r="N2044" s="33"/>
      <c r="O2044" s="33"/>
      <c r="P2044" s="33"/>
      <c r="Q2044" s="33"/>
      <c r="R2044" s="33"/>
      <c r="S2044" s="33"/>
    </row>
    <row r="2045" spans="2:19">
      <c r="B2045" s="5">
        <v>1975</v>
      </c>
      <c r="C2045" s="102">
        <v>284012.81</v>
      </c>
      <c r="D2045" s="102">
        <v>284012.81</v>
      </c>
      <c r="E2045" s="102">
        <v>284012.81</v>
      </c>
      <c r="F2045" s="102">
        <v>284012.81</v>
      </c>
      <c r="G2045" s="102">
        <v>284012.81</v>
      </c>
      <c r="H2045" s="102">
        <v>284012.81</v>
      </c>
      <c r="I2045" s="102">
        <v>284012.81</v>
      </c>
      <c r="J2045" s="102">
        <v>284012.81</v>
      </c>
      <c r="K2045" s="33"/>
      <c r="L2045" s="33"/>
      <c r="M2045" s="33"/>
      <c r="N2045" s="33"/>
      <c r="O2045" s="33"/>
      <c r="P2045" s="33"/>
      <c r="Q2045" s="33"/>
      <c r="R2045" s="33"/>
      <c r="S2045" s="33"/>
    </row>
    <row r="2046" spans="2:19">
      <c r="B2046" s="5">
        <v>1974</v>
      </c>
      <c r="C2046" s="102">
        <v>484242.58</v>
      </c>
      <c r="D2046" s="102">
        <v>484242.58</v>
      </c>
      <c r="E2046" s="102">
        <v>484242.58</v>
      </c>
      <c r="F2046" s="102">
        <v>484242.58</v>
      </c>
      <c r="G2046" s="102">
        <v>484242.58</v>
      </c>
      <c r="H2046" s="102">
        <v>484242.58</v>
      </c>
      <c r="I2046" s="102">
        <v>484242.58</v>
      </c>
      <c r="J2046" s="102">
        <v>484242.58</v>
      </c>
      <c r="K2046" s="33"/>
      <c r="L2046" s="33"/>
      <c r="M2046" s="33"/>
      <c r="N2046" s="33"/>
      <c r="O2046" s="33"/>
      <c r="P2046" s="33"/>
      <c r="Q2046" s="33"/>
      <c r="R2046" s="33"/>
      <c r="S2046" s="33"/>
    </row>
    <row r="2047" spans="2:19">
      <c r="B2047" s="5">
        <v>1973</v>
      </c>
      <c r="C2047" s="102">
        <v>377113.79</v>
      </c>
      <c r="D2047" s="102">
        <v>377113.79</v>
      </c>
      <c r="E2047" s="102">
        <v>377113.79</v>
      </c>
      <c r="F2047" s="102">
        <v>377113.79</v>
      </c>
      <c r="G2047" s="102">
        <v>377113.79</v>
      </c>
      <c r="H2047" s="102">
        <v>377113.79</v>
      </c>
      <c r="I2047" s="102">
        <v>377113.79</v>
      </c>
      <c r="J2047" s="102">
        <v>377113.79</v>
      </c>
      <c r="K2047" s="33"/>
      <c r="L2047" s="33"/>
      <c r="M2047" s="33"/>
      <c r="N2047" s="33"/>
      <c r="O2047" s="33"/>
      <c r="P2047" s="33"/>
      <c r="Q2047" s="33"/>
      <c r="R2047" s="33"/>
      <c r="S2047" s="33"/>
    </row>
    <row r="2048" spans="2:19">
      <c r="B2048" s="5">
        <v>1972</v>
      </c>
      <c r="C2048" s="102">
        <v>359569.72</v>
      </c>
      <c r="D2048" s="102">
        <v>359569.72</v>
      </c>
      <c r="E2048" s="102">
        <v>359569.72</v>
      </c>
      <c r="F2048" s="102">
        <v>359569.72</v>
      </c>
      <c r="G2048" s="102">
        <v>359569.72</v>
      </c>
      <c r="H2048" s="102">
        <v>359569.72</v>
      </c>
      <c r="I2048" s="102">
        <v>359569.72</v>
      </c>
      <c r="J2048" s="102">
        <v>359569.72</v>
      </c>
      <c r="K2048" s="33"/>
      <c r="L2048" s="33"/>
      <c r="M2048" s="33"/>
      <c r="N2048" s="33"/>
      <c r="O2048" s="33"/>
      <c r="P2048" s="33"/>
      <c r="Q2048" s="33"/>
      <c r="R2048" s="33"/>
      <c r="S2048" s="33"/>
    </row>
    <row r="2049" spans="2:19">
      <c r="B2049" s="5">
        <v>1971</v>
      </c>
      <c r="C2049" s="102">
        <v>300913.34000000003</v>
      </c>
      <c r="D2049" s="102">
        <v>300913.34000000003</v>
      </c>
      <c r="E2049" s="102">
        <v>300913.34000000003</v>
      </c>
      <c r="F2049" s="102">
        <v>300913.34000000003</v>
      </c>
      <c r="G2049" s="102">
        <v>300913.34000000003</v>
      </c>
      <c r="H2049" s="102">
        <v>300913.34000000003</v>
      </c>
      <c r="I2049" s="102">
        <v>300913.34000000003</v>
      </c>
      <c r="J2049" s="102">
        <v>300913.34000000003</v>
      </c>
      <c r="K2049" s="33"/>
      <c r="L2049" s="33"/>
      <c r="M2049" s="33"/>
      <c r="N2049" s="33"/>
      <c r="O2049" s="33"/>
      <c r="P2049" s="33"/>
      <c r="Q2049" s="33"/>
      <c r="R2049" s="33"/>
      <c r="S2049" s="33"/>
    </row>
    <row r="2050" spans="2:19">
      <c r="B2050" s="5">
        <v>1970</v>
      </c>
      <c r="C2050" s="102">
        <v>199792.38</v>
      </c>
      <c r="D2050" s="102">
        <v>199792.38</v>
      </c>
      <c r="E2050" s="102">
        <v>199792.38</v>
      </c>
      <c r="F2050" s="102">
        <v>199792.38</v>
      </c>
      <c r="G2050" s="102">
        <v>199792.38</v>
      </c>
      <c r="H2050" s="102">
        <v>199792.38</v>
      </c>
      <c r="I2050" s="102">
        <v>199792.38</v>
      </c>
      <c r="J2050" s="102">
        <v>199792.38</v>
      </c>
      <c r="K2050" s="33"/>
      <c r="L2050" s="33"/>
      <c r="M2050" s="33"/>
      <c r="N2050" s="33"/>
      <c r="O2050" s="33"/>
      <c r="P2050" s="33"/>
      <c r="Q2050" s="33"/>
      <c r="R2050" s="33"/>
      <c r="S2050" s="33"/>
    </row>
    <row r="2051" spans="2:19">
      <c r="B2051" s="5">
        <v>1969</v>
      </c>
      <c r="C2051" s="102">
        <v>219628.77</v>
      </c>
      <c r="D2051" s="102">
        <v>219628.77</v>
      </c>
      <c r="E2051" s="102">
        <v>219628.77</v>
      </c>
      <c r="F2051" s="102">
        <v>219628.77</v>
      </c>
      <c r="G2051" s="102">
        <v>219628.77</v>
      </c>
      <c r="H2051" s="102">
        <v>219628.77</v>
      </c>
      <c r="I2051" s="102">
        <v>219628.77</v>
      </c>
      <c r="J2051" s="102">
        <v>219628.77</v>
      </c>
      <c r="K2051" s="33"/>
      <c r="L2051" s="33"/>
      <c r="M2051" s="33"/>
      <c r="N2051" s="33"/>
      <c r="O2051" s="33"/>
      <c r="P2051" s="33"/>
      <c r="Q2051" s="33"/>
      <c r="R2051" s="33"/>
      <c r="S2051" s="33"/>
    </row>
    <row r="2052" spans="2:19">
      <c r="B2052" s="5">
        <v>1968</v>
      </c>
      <c r="C2052" s="102">
        <v>73735.600000000006</v>
      </c>
      <c r="D2052" s="102">
        <v>73735.600000000006</v>
      </c>
      <c r="E2052" s="102">
        <v>73735.600000000006</v>
      </c>
      <c r="F2052" s="102">
        <v>73735.600000000006</v>
      </c>
      <c r="G2052" s="102">
        <v>73735.600000000006</v>
      </c>
      <c r="H2052" s="102">
        <v>73735.600000000006</v>
      </c>
      <c r="I2052" s="102">
        <v>73735.600000000006</v>
      </c>
      <c r="J2052" s="102">
        <v>73735.600000000006</v>
      </c>
      <c r="K2052" s="33"/>
      <c r="L2052" s="33"/>
      <c r="M2052" s="33"/>
      <c r="N2052" s="33"/>
      <c r="O2052" s="33"/>
      <c r="P2052" s="33"/>
      <c r="Q2052" s="33"/>
      <c r="R2052" s="33"/>
      <c r="S2052" s="33"/>
    </row>
    <row r="2053" spans="2:19">
      <c r="B2053" s="5">
        <v>1967</v>
      </c>
      <c r="C2053" s="102">
        <v>337114.89</v>
      </c>
      <c r="D2053" s="102">
        <v>337114.89</v>
      </c>
      <c r="E2053" s="102">
        <v>337114.89</v>
      </c>
      <c r="F2053" s="102">
        <v>337114.89</v>
      </c>
      <c r="G2053" s="102">
        <v>337114.89</v>
      </c>
      <c r="H2053" s="102">
        <v>337114.89</v>
      </c>
      <c r="I2053" s="102">
        <v>337114.89</v>
      </c>
      <c r="J2053" s="102">
        <v>337114.89</v>
      </c>
      <c r="K2053" s="33"/>
      <c r="L2053" s="33"/>
      <c r="M2053" s="33"/>
      <c r="N2053" s="33"/>
      <c r="O2053" s="33"/>
      <c r="P2053" s="33"/>
      <c r="Q2053" s="33"/>
      <c r="R2053" s="33"/>
      <c r="S2053" s="33"/>
    </row>
    <row r="2054" spans="2:19">
      <c r="B2054" s="5">
        <v>1966</v>
      </c>
      <c r="C2054" s="102">
        <v>189717.29</v>
      </c>
      <c r="D2054" s="102">
        <v>189717.29</v>
      </c>
      <c r="E2054" s="102">
        <v>189717.29</v>
      </c>
      <c r="F2054" s="102">
        <v>189717.29</v>
      </c>
      <c r="G2054" s="102">
        <v>189717.29</v>
      </c>
      <c r="H2054" s="102">
        <v>189717.29</v>
      </c>
      <c r="I2054" s="102">
        <v>189717.29</v>
      </c>
      <c r="J2054" s="102">
        <v>189717.29</v>
      </c>
      <c r="K2054" s="33"/>
      <c r="L2054" s="33"/>
      <c r="M2054" s="33"/>
      <c r="N2054" s="33"/>
      <c r="O2054" s="33"/>
      <c r="P2054" s="33"/>
      <c r="Q2054" s="33"/>
      <c r="R2054" s="33"/>
      <c r="S2054" s="33"/>
    </row>
    <row r="2055" spans="2:19">
      <c r="B2055" s="5">
        <v>1965</v>
      </c>
      <c r="C2055" s="102">
        <v>90706.07</v>
      </c>
      <c r="D2055" s="102">
        <v>90706.07</v>
      </c>
      <c r="E2055" s="102">
        <v>90706.07</v>
      </c>
      <c r="F2055" s="102">
        <v>90706.07</v>
      </c>
      <c r="G2055" s="102">
        <v>90706.07</v>
      </c>
      <c r="H2055" s="102">
        <v>90706.07</v>
      </c>
      <c r="I2055" s="102">
        <v>90706.07</v>
      </c>
      <c r="J2055" s="102">
        <v>90706.07</v>
      </c>
      <c r="K2055" s="33"/>
      <c r="L2055" s="33"/>
      <c r="M2055" s="33"/>
      <c r="N2055" s="33"/>
      <c r="O2055" s="33"/>
      <c r="P2055" s="33"/>
      <c r="Q2055" s="33"/>
      <c r="R2055" s="33"/>
      <c r="S2055" s="33"/>
    </row>
    <row r="2056" spans="2:19">
      <c r="B2056" s="5">
        <v>1964</v>
      </c>
      <c r="C2056" s="102">
        <v>88645.74</v>
      </c>
      <c r="D2056" s="102">
        <v>88645.74</v>
      </c>
      <c r="E2056" s="102">
        <v>88645.74</v>
      </c>
      <c r="F2056" s="102">
        <v>88645.74</v>
      </c>
      <c r="G2056" s="102">
        <v>88645.74</v>
      </c>
      <c r="H2056" s="102">
        <v>88645.74</v>
      </c>
      <c r="I2056" s="102">
        <v>88645.74</v>
      </c>
      <c r="J2056" s="102">
        <v>88645.74</v>
      </c>
      <c r="K2056" s="33"/>
      <c r="L2056" s="33"/>
      <c r="M2056" s="33"/>
      <c r="N2056" s="33"/>
      <c r="O2056" s="33"/>
      <c r="P2056" s="33"/>
      <c r="Q2056" s="33"/>
      <c r="R2056" s="33"/>
      <c r="S2056" s="33"/>
    </row>
    <row r="2057" spans="2:19">
      <c r="B2057" s="5">
        <v>1963</v>
      </c>
      <c r="C2057" s="102">
        <v>38429.31</v>
      </c>
      <c r="D2057" s="102">
        <v>38429.31</v>
      </c>
      <c r="E2057" s="102">
        <v>38429.31</v>
      </c>
      <c r="F2057" s="102">
        <v>38429.31</v>
      </c>
      <c r="G2057" s="102">
        <v>38429.31</v>
      </c>
      <c r="H2057" s="102">
        <v>38429.31</v>
      </c>
      <c r="I2057" s="102">
        <v>38429.31</v>
      </c>
      <c r="J2057" s="102">
        <v>38429.31</v>
      </c>
      <c r="K2057" s="33"/>
      <c r="L2057" s="33"/>
      <c r="M2057" s="33"/>
      <c r="N2057" s="33"/>
      <c r="O2057" s="33"/>
      <c r="P2057" s="33"/>
      <c r="Q2057" s="33"/>
      <c r="R2057" s="33"/>
      <c r="S2057" s="33"/>
    </row>
    <row r="2058" spans="2:19">
      <c r="B2058" s="5">
        <v>1962</v>
      </c>
      <c r="C2058" s="102">
        <v>46429.23</v>
      </c>
      <c r="D2058" s="102">
        <v>46429.23</v>
      </c>
      <c r="E2058" s="102">
        <v>46429.23</v>
      </c>
      <c r="F2058" s="102">
        <v>46429.23</v>
      </c>
      <c r="G2058" s="102">
        <v>46429.23</v>
      </c>
      <c r="H2058" s="102">
        <v>46429.23</v>
      </c>
      <c r="I2058" s="102">
        <v>46429.23</v>
      </c>
      <c r="J2058" s="102">
        <v>46429.23</v>
      </c>
      <c r="K2058" s="33"/>
      <c r="L2058" s="33"/>
      <c r="M2058" s="33"/>
      <c r="N2058" s="33"/>
      <c r="O2058" s="33"/>
      <c r="P2058" s="33"/>
      <c r="Q2058" s="33"/>
      <c r="R2058" s="33"/>
      <c r="S2058" s="33"/>
    </row>
    <row r="2059" spans="2:19">
      <c r="B2059" s="5">
        <v>1961</v>
      </c>
      <c r="C2059" s="102">
        <v>31864.59</v>
      </c>
      <c r="D2059" s="102">
        <v>31864.59</v>
      </c>
      <c r="E2059" s="102">
        <v>31864.59</v>
      </c>
      <c r="F2059" s="102">
        <v>31864.59</v>
      </c>
      <c r="G2059" s="102">
        <v>31864.59</v>
      </c>
      <c r="H2059" s="102">
        <v>31864.59</v>
      </c>
      <c r="I2059" s="102">
        <v>31015.15</v>
      </c>
      <c r="J2059" s="102">
        <v>30703.73</v>
      </c>
      <c r="K2059" s="33"/>
      <c r="L2059" s="33"/>
      <c r="M2059" s="33"/>
      <c r="N2059" s="33"/>
      <c r="O2059" s="33"/>
      <c r="P2059" s="33"/>
      <c r="Q2059" s="33"/>
      <c r="R2059" s="33"/>
      <c r="S2059" s="33"/>
    </row>
    <row r="2060" spans="2:19">
      <c r="B2060" s="5">
        <v>1960</v>
      </c>
      <c r="C2060" s="102">
        <v>10.119999999999999</v>
      </c>
      <c r="D2060" s="102">
        <v>10.119999999999999</v>
      </c>
      <c r="E2060" s="102">
        <v>10.119999999999999</v>
      </c>
      <c r="F2060" s="102">
        <v>10.119999999999999</v>
      </c>
      <c r="G2060" s="102">
        <v>10.119999999999999</v>
      </c>
      <c r="H2060" s="102">
        <v>10.119999999999999</v>
      </c>
      <c r="I2060" s="102">
        <v>10.119999999999999</v>
      </c>
      <c r="J2060" s="102">
        <v>10.119999999999999</v>
      </c>
      <c r="K2060" s="33"/>
      <c r="L2060" s="33"/>
      <c r="M2060" s="33"/>
      <c r="N2060" s="33"/>
      <c r="O2060" s="33"/>
      <c r="P2060" s="33"/>
      <c r="Q2060" s="33"/>
      <c r="R2060" s="33"/>
      <c r="S2060" s="33"/>
    </row>
    <row r="2061" spans="2:19">
      <c r="B2061" s="5">
        <v>1959</v>
      </c>
      <c r="C2061" s="102">
        <v>20512.38</v>
      </c>
      <c r="D2061" s="102">
        <v>20512.38</v>
      </c>
      <c r="E2061" s="102">
        <v>20512.38</v>
      </c>
      <c r="F2061" s="102">
        <v>20512.38</v>
      </c>
      <c r="G2061" s="102">
        <v>20512.38</v>
      </c>
      <c r="H2061" s="102">
        <v>20512.38</v>
      </c>
      <c r="I2061" s="102">
        <v>20512.38</v>
      </c>
      <c r="J2061" s="102">
        <v>20512.38</v>
      </c>
      <c r="K2061" s="33"/>
      <c r="L2061" s="33"/>
      <c r="M2061" s="33"/>
      <c r="N2061" s="33"/>
      <c r="O2061" s="33"/>
      <c r="P2061" s="33"/>
      <c r="Q2061" s="33"/>
      <c r="R2061" s="33"/>
      <c r="S2061" s="33"/>
    </row>
    <row r="2062" spans="2:19">
      <c r="B2062" s="5">
        <v>1958</v>
      </c>
      <c r="C2062" s="102">
        <v>10340.209999999999</v>
      </c>
      <c r="D2062" s="102">
        <v>10340.209999999999</v>
      </c>
      <c r="E2062" s="102">
        <v>10340.209999999999</v>
      </c>
      <c r="F2062" s="102">
        <v>10340.209999999999</v>
      </c>
      <c r="G2062" s="102">
        <v>10340.209999999999</v>
      </c>
      <c r="H2062" s="102">
        <v>10340.209999999999</v>
      </c>
      <c r="I2062" s="102">
        <v>8885.7199999999993</v>
      </c>
      <c r="J2062" s="102">
        <v>8885.7199999999993</v>
      </c>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102">
        <v>1377.78</v>
      </c>
      <c r="D2067" s="102">
        <v>1377.78</v>
      </c>
      <c r="E2067" s="102">
        <v>1377.78</v>
      </c>
      <c r="F2067" s="102">
        <v>1377.78</v>
      </c>
      <c r="G2067" s="102">
        <v>1377.78</v>
      </c>
      <c r="H2067" s="102">
        <v>1377.78</v>
      </c>
      <c r="I2067" s="102">
        <v>1377.78</v>
      </c>
      <c r="J2067" s="102">
        <v>1377.78</v>
      </c>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16402005.970000001</v>
      </c>
      <c r="D2091" s="7">
        <f>SUM(D2013:D2090)</f>
        <v>16672487.710000001</v>
      </c>
      <c r="E2091" s="7">
        <f>SUM(E2012:E2090)</f>
        <v>16838768.850000005</v>
      </c>
      <c r="F2091" s="7">
        <f>SUM(F2011:F2090)</f>
        <v>17062812.869999997</v>
      </c>
      <c r="G2091" s="7">
        <f>SUM(G2010:G2090)</f>
        <v>17401562.489999998</v>
      </c>
      <c r="H2091" s="7">
        <f>SUM(H2004:H2090)</f>
        <v>17882569.02</v>
      </c>
      <c r="I2091" s="7">
        <f>SUM(I2004:I2090)</f>
        <v>18249692.969999995</v>
      </c>
      <c r="J2091" s="7">
        <f t="shared" ref="J2091" si="39">SUM(J2004:J2090)</f>
        <v>18676857.719999995</v>
      </c>
      <c r="K2091" s="7">
        <f>SUM(K2004:K2090)</f>
        <v>15869681.219999997</v>
      </c>
      <c r="L2091" s="7">
        <f t="shared" ref="L2091" si="40">SUM(L2004:L2090)</f>
        <v>15872843.34</v>
      </c>
      <c r="M2091" s="7">
        <f>SUM(M2004:M2090)</f>
        <v>16012787.109999998</v>
      </c>
      <c r="N2091" s="10">
        <f>SUM(N1999:N2090)</f>
        <v>16309560.409999998</v>
      </c>
      <c r="O2091" s="10">
        <f>SUM(O1999:O2090)</f>
        <v>16162559.959999999</v>
      </c>
      <c r="P2091" s="10">
        <f>SUM(P1999:P2090)</f>
        <v>16952797.75</v>
      </c>
      <c r="Q2091" s="10">
        <f>SUM(Q1999:Q2090)</f>
        <v>18206970.82</v>
      </c>
      <c r="R2091" s="10">
        <f>SUM(R1998:R2090)</f>
        <v>19593164.91</v>
      </c>
      <c r="S2091" s="10">
        <f>SUM(S1998:S2090)</f>
        <v>20785951.120000001</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102">
        <v>17608.400000000001</v>
      </c>
    </row>
    <row r="2094" spans="1:19">
      <c r="A2094" s="34"/>
      <c r="B2094" s="5">
        <v>2021</v>
      </c>
      <c r="C2094" s="32"/>
      <c r="D2094" s="32"/>
      <c r="E2094" s="32"/>
      <c r="F2094" s="32"/>
      <c r="G2094" s="32"/>
      <c r="H2094" s="32"/>
      <c r="I2094" s="32"/>
      <c r="J2094" s="32"/>
      <c r="K2094" s="32"/>
      <c r="L2094" s="32"/>
      <c r="M2094" s="32"/>
      <c r="N2094" s="32"/>
      <c r="O2094" s="32"/>
      <c r="P2094" s="32"/>
      <c r="Q2094" s="32"/>
      <c r="R2094" s="102">
        <v>163333.35999999999</v>
      </c>
      <c r="S2094" s="102">
        <v>163333.35999999999</v>
      </c>
    </row>
    <row r="2095" spans="1:19">
      <c r="B2095" s="5">
        <v>2020</v>
      </c>
      <c r="C2095" s="32"/>
      <c r="D2095" s="32"/>
      <c r="E2095" s="32"/>
      <c r="F2095" s="32"/>
      <c r="G2095" s="32"/>
      <c r="H2095" s="32"/>
      <c r="I2095" s="32"/>
      <c r="J2095" s="32"/>
      <c r="K2095" s="32"/>
      <c r="L2095" s="32"/>
      <c r="M2095" s="32"/>
      <c r="N2095" s="32"/>
      <c r="O2095" s="32"/>
      <c r="P2095" s="32"/>
      <c r="Q2095" s="102">
        <v>26758.52</v>
      </c>
      <c r="R2095" s="102">
        <v>26758.52</v>
      </c>
      <c r="S2095" s="102">
        <v>26758.52</v>
      </c>
    </row>
    <row r="2096" spans="1:19">
      <c r="A2096" s="36"/>
      <c r="B2096" s="5">
        <v>2019</v>
      </c>
      <c r="C2096" s="32"/>
      <c r="D2096" s="32"/>
      <c r="E2096" s="32"/>
      <c r="F2096" s="32"/>
      <c r="G2096" s="32"/>
      <c r="H2096" s="32"/>
      <c r="I2096" s="32"/>
      <c r="J2096" s="32"/>
      <c r="K2096" s="32"/>
      <c r="L2096" s="32"/>
      <c r="M2096" s="32"/>
      <c r="N2096" s="32"/>
      <c r="O2096" s="32"/>
      <c r="P2096" s="102">
        <v>48341.42</v>
      </c>
      <c r="Q2096" s="102">
        <v>81505.05</v>
      </c>
      <c r="R2096" s="102">
        <v>81505.05</v>
      </c>
      <c r="S2096" s="102">
        <v>81505.05</v>
      </c>
    </row>
    <row r="2097" spans="1:19">
      <c r="A2097" s="36"/>
      <c r="B2097" s="5">
        <v>2018</v>
      </c>
      <c r="C2097" s="32"/>
      <c r="D2097" s="32"/>
      <c r="E2097" s="32"/>
      <c r="F2097" s="32"/>
      <c r="G2097" s="32"/>
      <c r="H2097" s="32"/>
      <c r="I2097" s="32"/>
      <c r="J2097" s="32"/>
      <c r="K2097" s="32"/>
      <c r="L2097" s="32"/>
      <c r="M2097" s="32"/>
      <c r="N2097" s="32"/>
      <c r="O2097" s="102">
        <v>29402.74</v>
      </c>
      <c r="P2097" s="102">
        <v>29402.74</v>
      </c>
      <c r="Q2097" s="102">
        <v>29402.74</v>
      </c>
      <c r="R2097" s="102">
        <v>29402.74</v>
      </c>
      <c r="S2097" s="102">
        <v>29402.74</v>
      </c>
    </row>
    <row r="2098" spans="1:19">
      <c r="A2098" s="36"/>
      <c r="B2098" s="5">
        <v>2017</v>
      </c>
      <c r="C2098" s="32"/>
      <c r="D2098" s="32"/>
      <c r="E2098" s="32"/>
      <c r="F2098" s="32"/>
      <c r="G2098" s="32"/>
      <c r="H2098" s="32"/>
      <c r="I2098" s="32"/>
      <c r="J2098" s="32"/>
      <c r="K2098" s="32"/>
      <c r="L2098" s="32"/>
      <c r="M2098" s="32"/>
      <c r="N2098" s="102">
        <v>7661.94</v>
      </c>
      <c r="O2098" s="102">
        <v>7661.94</v>
      </c>
      <c r="P2098" s="102">
        <v>7661.94</v>
      </c>
      <c r="Q2098" s="102">
        <v>7661.94</v>
      </c>
      <c r="R2098" s="102">
        <v>7661.94</v>
      </c>
      <c r="S2098" s="102">
        <v>7661.94</v>
      </c>
    </row>
    <row r="2099" spans="1:19">
      <c r="B2099" s="5">
        <v>2016</v>
      </c>
      <c r="C2099" s="32"/>
      <c r="D2099" s="32"/>
      <c r="E2099" s="32"/>
      <c r="F2099" s="32"/>
      <c r="G2099" s="32"/>
      <c r="H2099" s="32"/>
      <c r="I2099" s="32"/>
      <c r="J2099" s="32"/>
      <c r="K2099" s="32"/>
      <c r="L2099" s="32"/>
      <c r="M2099" s="102">
        <v>52613.84</v>
      </c>
      <c r="N2099" s="102">
        <v>52613.84</v>
      </c>
      <c r="O2099" s="102">
        <v>52613.84</v>
      </c>
      <c r="P2099" s="102">
        <v>52613.84</v>
      </c>
      <c r="Q2099" s="102">
        <v>52613.84</v>
      </c>
      <c r="R2099" s="102">
        <v>52613.84</v>
      </c>
      <c r="S2099" s="102">
        <v>52613.84</v>
      </c>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102">
        <v>15379.66</v>
      </c>
      <c r="L2101" s="102">
        <v>15379.66</v>
      </c>
      <c r="M2101" s="102">
        <v>15379.66</v>
      </c>
      <c r="N2101" s="102">
        <v>15379.66</v>
      </c>
      <c r="O2101" s="102">
        <v>15379.66</v>
      </c>
      <c r="P2101" s="102">
        <v>15379.66</v>
      </c>
      <c r="Q2101" s="102">
        <v>15379.66</v>
      </c>
      <c r="R2101" s="102">
        <v>15379.66</v>
      </c>
      <c r="S2101" s="102">
        <v>15379.66</v>
      </c>
    </row>
    <row r="2102" spans="1:19">
      <c r="B2102" s="5">
        <v>2013</v>
      </c>
      <c r="C2102" s="32"/>
      <c r="D2102" s="32"/>
      <c r="E2102" s="32"/>
      <c r="F2102" s="32"/>
      <c r="G2102" s="32"/>
      <c r="H2102" s="32"/>
      <c r="I2102" s="32"/>
      <c r="J2102" s="102">
        <v>33742.65</v>
      </c>
      <c r="K2102" s="102">
        <v>33742.65</v>
      </c>
      <c r="L2102" s="102">
        <v>33742.65</v>
      </c>
      <c r="M2102" s="102">
        <v>33742.65</v>
      </c>
      <c r="N2102" s="102">
        <v>33742.65</v>
      </c>
      <c r="O2102" s="102">
        <v>33742.65</v>
      </c>
      <c r="P2102" s="102">
        <v>33742.65</v>
      </c>
      <c r="Q2102" s="102">
        <v>33742.65</v>
      </c>
      <c r="R2102" s="102">
        <v>33742.65</v>
      </c>
      <c r="S2102" s="102">
        <v>33742.65</v>
      </c>
    </row>
    <row r="2103" spans="1:19">
      <c r="B2103" s="5">
        <v>2012</v>
      </c>
      <c r="C2103" s="32"/>
      <c r="D2103" s="32"/>
      <c r="E2103" s="32"/>
      <c r="F2103" s="32"/>
      <c r="G2103" s="32"/>
      <c r="H2103" s="32"/>
      <c r="I2103" s="102">
        <v>8112.3</v>
      </c>
      <c r="J2103" s="102">
        <v>8112.3</v>
      </c>
      <c r="K2103" s="102">
        <v>8112.3</v>
      </c>
      <c r="L2103" s="102">
        <v>8112.3</v>
      </c>
      <c r="M2103" s="102">
        <v>8112.3</v>
      </c>
      <c r="N2103" s="102">
        <v>8112.3</v>
      </c>
      <c r="O2103" s="102">
        <v>8112.3</v>
      </c>
      <c r="P2103" s="102">
        <v>8112.3</v>
      </c>
      <c r="Q2103" s="102">
        <v>8112.3</v>
      </c>
      <c r="R2103" s="102">
        <v>8112.3</v>
      </c>
      <c r="S2103" s="102">
        <v>8112.3</v>
      </c>
    </row>
    <row r="2104" spans="1:19">
      <c r="B2104" s="5">
        <v>2011</v>
      </c>
      <c r="C2104" s="32"/>
      <c r="D2104" s="32"/>
      <c r="E2104" s="32"/>
      <c r="F2104" s="32"/>
      <c r="G2104" s="32"/>
      <c r="H2104" s="33"/>
      <c r="I2104" s="102">
        <v>16465.45</v>
      </c>
      <c r="J2104" s="102">
        <v>16465.45</v>
      </c>
      <c r="K2104" s="102">
        <v>16465.45</v>
      </c>
      <c r="L2104" s="102">
        <v>14911.29</v>
      </c>
      <c r="M2104" s="102">
        <v>14911.29</v>
      </c>
      <c r="N2104" s="102">
        <v>14911.29</v>
      </c>
      <c r="O2104" s="102">
        <v>14911.29</v>
      </c>
      <c r="P2104" s="102">
        <v>14911.29</v>
      </c>
      <c r="Q2104" s="102">
        <v>14911.29</v>
      </c>
      <c r="R2104" s="102">
        <v>14911.29</v>
      </c>
      <c r="S2104" s="102">
        <v>14911.29</v>
      </c>
    </row>
    <row r="2105" spans="1:19">
      <c r="B2105" s="5">
        <v>2010</v>
      </c>
      <c r="C2105" s="32"/>
      <c r="D2105" s="32"/>
      <c r="E2105" s="32"/>
      <c r="F2105" s="32"/>
      <c r="G2105" s="102">
        <v>12730.11</v>
      </c>
      <c r="H2105" s="102">
        <v>12730.11</v>
      </c>
      <c r="I2105" s="102">
        <v>12730.11</v>
      </c>
      <c r="J2105" s="102">
        <v>12730.11</v>
      </c>
      <c r="K2105" s="102">
        <v>12730.11</v>
      </c>
      <c r="L2105" s="102">
        <v>12730.11</v>
      </c>
      <c r="M2105" s="102">
        <v>12730.11</v>
      </c>
      <c r="N2105" s="102">
        <v>12730.11</v>
      </c>
      <c r="O2105" s="102">
        <v>12730.11</v>
      </c>
      <c r="P2105" s="102">
        <v>12730.11</v>
      </c>
      <c r="Q2105" s="102">
        <v>12730.11</v>
      </c>
      <c r="R2105" s="102">
        <v>12730.11</v>
      </c>
      <c r="S2105" s="102">
        <v>12730.11</v>
      </c>
    </row>
    <row r="2106" spans="1:19">
      <c r="B2106" s="5">
        <v>2009</v>
      </c>
      <c r="C2106" s="32"/>
      <c r="D2106" s="32"/>
      <c r="E2106" s="32"/>
      <c r="F2106" s="102">
        <v>35701.919999999998</v>
      </c>
      <c r="G2106" s="102">
        <v>35701.919999999998</v>
      </c>
      <c r="H2106" s="102">
        <v>35701.919999999998</v>
      </c>
      <c r="I2106" s="102">
        <v>35701.919999999998</v>
      </c>
      <c r="J2106" s="102">
        <v>35701.919999999998</v>
      </c>
      <c r="K2106" s="102">
        <v>35701.919999999998</v>
      </c>
      <c r="L2106" s="102">
        <v>33279.74</v>
      </c>
      <c r="M2106" s="102">
        <v>33279.74</v>
      </c>
      <c r="N2106" s="102">
        <v>33279.74</v>
      </c>
      <c r="O2106" s="102">
        <v>33279.74</v>
      </c>
      <c r="P2106" s="102">
        <v>33279.74</v>
      </c>
      <c r="Q2106" s="102">
        <v>33279.74</v>
      </c>
      <c r="R2106" s="102">
        <v>33279.74</v>
      </c>
      <c r="S2106" s="102">
        <v>33279.74</v>
      </c>
    </row>
    <row r="2107" spans="1:19">
      <c r="B2107" s="5">
        <v>2008</v>
      </c>
      <c r="C2107" s="32"/>
      <c r="D2107" s="32"/>
      <c r="E2107" s="102">
        <v>23453.69</v>
      </c>
      <c r="F2107" s="102">
        <v>23453.69</v>
      </c>
      <c r="G2107" s="102">
        <v>23453.69</v>
      </c>
      <c r="H2107" s="102">
        <v>23453.69</v>
      </c>
      <c r="I2107" s="102">
        <v>23453.69</v>
      </c>
      <c r="J2107" s="102">
        <v>23453.69</v>
      </c>
      <c r="K2107" s="102">
        <v>23453.69</v>
      </c>
      <c r="L2107" s="102">
        <v>23453.69</v>
      </c>
      <c r="M2107" s="102">
        <v>23453.69</v>
      </c>
      <c r="N2107" s="102">
        <v>23453.69</v>
      </c>
      <c r="O2107" s="102">
        <v>23453.69</v>
      </c>
      <c r="P2107" s="102">
        <v>23453.69</v>
      </c>
      <c r="Q2107" s="102">
        <v>23453.69</v>
      </c>
      <c r="R2107" s="102">
        <v>23453.69</v>
      </c>
      <c r="S2107" s="102">
        <v>23453.69</v>
      </c>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102">
        <v>311631.65999999997</v>
      </c>
      <c r="D2110" s="102">
        <v>311631.65999999997</v>
      </c>
      <c r="E2110" s="102">
        <v>311631.65999999997</v>
      </c>
      <c r="F2110" s="102">
        <v>311631.65999999997</v>
      </c>
      <c r="G2110" s="102">
        <v>311631.65999999997</v>
      </c>
      <c r="H2110" s="102">
        <v>311631.65999999997</v>
      </c>
      <c r="I2110" s="102">
        <v>311631.65999999997</v>
      </c>
      <c r="J2110" s="102">
        <v>311631.65999999997</v>
      </c>
      <c r="K2110" s="102">
        <v>311631.65999999997</v>
      </c>
      <c r="L2110" s="102">
        <v>309262.87</v>
      </c>
      <c r="M2110" s="102">
        <v>309262.87</v>
      </c>
      <c r="N2110" s="102">
        <v>309262.87</v>
      </c>
      <c r="O2110" s="102">
        <v>309262.87</v>
      </c>
      <c r="P2110" s="102">
        <v>309262.87</v>
      </c>
      <c r="Q2110" s="102">
        <v>309262.87</v>
      </c>
      <c r="R2110" s="102">
        <v>309262.87</v>
      </c>
      <c r="S2110" s="102">
        <v>309262.87</v>
      </c>
    </row>
    <row r="2111" spans="1:19">
      <c r="B2111" s="5">
        <v>2004</v>
      </c>
      <c r="C2111" s="102">
        <v>216889.22</v>
      </c>
      <c r="D2111" s="102">
        <v>216889.22</v>
      </c>
      <c r="E2111" s="102">
        <v>216889.22</v>
      </c>
      <c r="F2111" s="102">
        <v>216889.22</v>
      </c>
      <c r="G2111" s="102">
        <v>216889.22</v>
      </c>
      <c r="H2111" s="102">
        <v>216889.22</v>
      </c>
      <c r="I2111" s="102">
        <v>216889.22</v>
      </c>
      <c r="J2111" s="102">
        <v>216889.22</v>
      </c>
      <c r="K2111" s="102">
        <v>216889.22</v>
      </c>
      <c r="L2111" s="102">
        <v>210425.12</v>
      </c>
      <c r="M2111" s="102">
        <v>210425.12</v>
      </c>
      <c r="N2111" s="102">
        <v>210425.12</v>
      </c>
      <c r="O2111" s="102">
        <v>210425.12</v>
      </c>
      <c r="P2111" s="102">
        <v>210425.12</v>
      </c>
      <c r="Q2111" s="102">
        <v>210425.12</v>
      </c>
      <c r="R2111" s="102">
        <v>210425.12</v>
      </c>
      <c r="S2111" s="102">
        <v>210425.12</v>
      </c>
    </row>
    <row r="2112" spans="1:19">
      <c r="B2112" s="5">
        <v>2003</v>
      </c>
      <c r="C2112" s="102">
        <v>239049.08</v>
      </c>
      <c r="D2112" s="102">
        <v>239049.08</v>
      </c>
      <c r="E2112" s="102">
        <v>239049.08</v>
      </c>
      <c r="F2112" s="102">
        <v>239049.08</v>
      </c>
      <c r="G2112" s="102">
        <v>239049.08</v>
      </c>
      <c r="H2112" s="102">
        <v>239049.08</v>
      </c>
      <c r="I2112" s="102">
        <v>239049.08</v>
      </c>
      <c r="J2112" s="102">
        <v>239049.08</v>
      </c>
      <c r="K2112" s="102">
        <v>239049.08</v>
      </c>
      <c r="L2112" s="102">
        <v>206868.92</v>
      </c>
      <c r="M2112" s="102">
        <v>206868.92</v>
      </c>
      <c r="N2112" s="102">
        <v>206868.92</v>
      </c>
      <c r="O2112" s="102">
        <v>206868.92</v>
      </c>
      <c r="P2112" s="102">
        <v>206868.92</v>
      </c>
      <c r="Q2112" s="102">
        <v>206868.92</v>
      </c>
      <c r="R2112" s="102">
        <v>206868.92</v>
      </c>
      <c r="S2112" s="102">
        <v>206868.92</v>
      </c>
    </row>
    <row r="2113" spans="2:19">
      <c r="B2113" s="5">
        <v>2002</v>
      </c>
      <c r="C2113" s="102">
        <v>301319.40999999997</v>
      </c>
      <c r="D2113" s="102">
        <v>301319.40999999997</v>
      </c>
      <c r="E2113" s="102">
        <v>301319.40999999997</v>
      </c>
      <c r="F2113" s="102">
        <v>301319.40999999997</v>
      </c>
      <c r="G2113" s="102">
        <v>301319.40999999997</v>
      </c>
      <c r="H2113" s="102">
        <v>301319.40999999997</v>
      </c>
      <c r="I2113" s="102">
        <v>299424.44</v>
      </c>
      <c r="J2113" s="102">
        <v>299424.44</v>
      </c>
      <c r="K2113" s="102">
        <v>299424.44</v>
      </c>
      <c r="L2113" s="102">
        <v>297605.45</v>
      </c>
      <c r="M2113" s="102">
        <v>297605.45</v>
      </c>
      <c r="N2113" s="102">
        <v>297605.45</v>
      </c>
      <c r="O2113" s="102">
        <v>297605.45</v>
      </c>
      <c r="P2113" s="102">
        <v>297605.45</v>
      </c>
      <c r="Q2113" s="102">
        <v>297605.45</v>
      </c>
      <c r="R2113" s="102">
        <v>297605.45</v>
      </c>
      <c r="S2113" s="102">
        <v>297605.45</v>
      </c>
    </row>
    <row r="2114" spans="2:19">
      <c r="B2114" s="5">
        <v>2001</v>
      </c>
      <c r="C2114" s="102">
        <v>320743.25</v>
      </c>
      <c r="D2114" s="102">
        <v>320743.25</v>
      </c>
      <c r="E2114" s="102">
        <v>320743.25</v>
      </c>
      <c r="F2114" s="102">
        <v>320743.25</v>
      </c>
      <c r="G2114" s="102">
        <v>320743.25</v>
      </c>
      <c r="H2114" s="102">
        <v>320743.25</v>
      </c>
      <c r="I2114" s="102">
        <v>320743.25</v>
      </c>
      <c r="J2114" s="102">
        <v>320743.25</v>
      </c>
      <c r="K2114" s="102">
        <v>320743.25</v>
      </c>
      <c r="L2114" s="102">
        <v>313791.53999999998</v>
      </c>
      <c r="M2114" s="102">
        <v>313791.53999999998</v>
      </c>
      <c r="N2114" s="102">
        <v>313791.53999999998</v>
      </c>
      <c r="O2114" s="102">
        <v>313791.53999999998</v>
      </c>
      <c r="P2114" s="102">
        <v>313791.53999999998</v>
      </c>
      <c r="Q2114" s="102">
        <v>313791.53999999998</v>
      </c>
      <c r="R2114" s="102">
        <v>313791.53999999998</v>
      </c>
      <c r="S2114" s="102">
        <v>313791.53999999998</v>
      </c>
    </row>
    <row r="2115" spans="2:19">
      <c r="B2115" s="5">
        <v>2000</v>
      </c>
      <c r="C2115" s="102">
        <v>450964.31</v>
      </c>
      <c r="D2115" s="102">
        <v>450964.31</v>
      </c>
      <c r="E2115" s="102">
        <v>450964.31</v>
      </c>
      <c r="F2115" s="102">
        <v>450964.31</v>
      </c>
      <c r="G2115" s="102">
        <v>450964.31</v>
      </c>
      <c r="H2115" s="102">
        <v>450964.31</v>
      </c>
      <c r="I2115" s="102">
        <v>450765.3</v>
      </c>
      <c r="J2115" s="102">
        <v>450765.3</v>
      </c>
      <c r="K2115" s="102">
        <v>450765.3</v>
      </c>
      <c r="L2115" s="102">
        <v>447758.55</v>
      </c>
      <c r="M2115" s="102">
        <v>447758.55</v>
      </c>
      <c r="N2115" s="102">
        <v>447758.55</v>
      </c>
      <c r="O2115" s="102">
        <v>447758.55</v>
      </c>
      <c r="P2115" s="102">
        <v>447758.55</v>
      </c>
      <c r="Q2115" s="102">
        <v>375270.68</v>
      </c>
      <c r="R2115" s="102">
        <v>375270.68</v>
      </c>
      <c r="S2115" s="102">
        <v>375270.68</v>
      </c>
    </row>
    <row r="2116" spans="2:19">
      <c r="B2116" s="5">
        <v>1999</v>
      </c>
      <c r="C2116" s="102">
        <v>475275.42</v>
      </c>
      <c r="D2116" s="102">
        <v>475275.42</v>
      </c>
      <c r="E2116" s="102">
        <v>475275.42</v>
      </c>
      <c r="F2116" s="102">
        <v>475275.42</v>
      </c>
      <c r="G2116" s="102">
        <v>475275.42</v>
      </c>
      <c r="H2116" s="102">
        <v>475275.42</v>
      </c>
      <c r="I2116" s="102">
        <v>475275.42</v>
      </c>
      <c r="J2116" s="102">
        <v>475275.42</v>
      </c>
      <c r="K2116" s="102">
        <v>475275.42</v>
      </c>
      <c r="L2116" s="102">
        <v>464384.28</v>
      </c>
      <c r="M2116" s="102">
        <v>464384.28</v>
      </c>
      <c r="N2116" s="102">
        <v>464384.28</v>
      </c>
      <c r="O2116" s="102">
        <v>464384.28</v>
      </c>
      <c r="P2116" s="102">
        <v>464384.28</v>
      </c>
      <c r="Q2116" s="102">
        <v>464384.28</v>
      </c>
      <c r="R2116" s="102">
        <v>464384.28</v>
      </c>
      <c r="S2116" s="102">
        <v>464384.28</v>
      </c>
    </row>
    <row r="2117" spans="2:19">
      <c r="B2117" s="5">
        <v>1998</v>
      </c>
      <c r="C2117" s="102">
        <v>386131.99</v>
      </c>
      <c r="D2117" s="102">
        <v>386131.99</v>
      </c>
      <c r="E2117" s="102">
        <v>386131.99</v>
      </c>
      <c r="F2117" s="102">
        <v>386131.99</v>
      </c>
      <c r="G2117" s="102">
        <v>386131.99</v>
      </c>
      <c r="H2117" s="102">
        <v>386131.99</v>
      </c>
      <c r="I2117" s="102">
        <v>386131.99</v>
      </c>
      <c r="J2117" s="102">
        <v>386131.99</v>
      </c>
      <c r="K2117" s="102">
        <v>386131.99</v>
      </c>
      <c r="L2117" s="102">
        <v>382251.79</v>
      </c>
      <c r="M2117" s="102">
        <v>382251.79</v>
      </c>
      <c r="N2117" s="102">
        <v>382251.79</v>
      </c>
      <c r="O2117" s="102">
        <v>382251.79</v>
      </c>
      <c r="P2117" s="102">
        <v>382251.79</v>
      </c>
      <c r="Q2117" s="102">
        <v>382251.79</v>
      </c>
      <c r="R2117" s="102">
        <v>382251.79</v>
      </c>
      <c r="S2117" s="102">
        <v>382251.79</v>
      </c>
    </row>
    <row r="2118" spans="2:19">
      <c r="B2118" s="5">
        <v>1997</v>
      </c>
      <c r="C2118" s="102">
        <v>476686.36</v>
      </c>
      <c r="D2118" s="102">
        <v>476686.36</v>
      </c>
      <c r="E2118" s="102">
        <v>476686.36</v>
      </c>
      <c r="F2118" s="102">
        <v>476686.36</v>
      </c>
      <c r="G2118" s="102">
        <v>476686.36</v>
      </c>
      <c r="H2118" s="102">
        <v>476686.36</v>
      </c>
      <c r="I2118" s="102">
        <v>476686.36</v>
      </c>
      <c r="J2118" s="102">
        <v>476686.36</v>
      </c>
      <c r="K2118" s="102">
        <v>476686.36</v>
      </c>
      <c r="L2118" s="102">
        <v>476000.72</v>
      </c>
      <c r="M2118" s="102">
        <v>476000.72</v>
      </c>
      <c r="N2118" s="102">
        <v>476000.72</v>
      </c>
      <c r="O2118" s="102">
        <v>476000.72</v>
      </c>
      <c r="P2118" s="102">
        <v>476000.72</v>
      </c>
      <c r="Q2118" s="102">
        <v>476000.72</v>
      </c>
      <c r="R2118" s="102">
        <v>476000.72</v>
      </c>
      <c r="S2118" s="102">
        <v>476000.72</v>
      </c>
    </row>
    <row r="2119" spans="2:19">
      <c r="B2119" s="5">
        <v>1996</v>
      </c>
      <c r="C2119" s="102">
        <v>501224.97</v>
      </c>
      <c r="D2119" s="102">
        <v>501224.97</v>
      </c>
      <c r="E2119" s="102">
        <v>501224.97</v>
      </c>
      <c r="F2119" s="102">
        <v>501224.97</v>
      </c>
      <c r="G2119" s="102">
        <v>501224.97</v>
      </c>
      <c r="H2119" s="102">
        <v>501224.97</v>
      </c>
      <c r="I2119" s="102">
        <v>501224.97</v>
      </c>
      <c r="J2119" s="102">
        <v>501224.97</v>
      </c>
      <c r="K2119" s="102">
        <v>501224.97</v>
      </c>
      <c r="L2119" s="102">
        <v>497190.37</v>
      </c>
      <c r="M2119" s="102">
        <v>497190.37</v>
      </c>
      <c r="N2119" s="102">
        <v>497190.37</v>
      </c>
      <c r="O2119" s="102">
        <v>497190.37</v>
      </c>
      <c r="P2119" s="102">
        <v>497190.37</v>
      </c>
      <c r="Q2119" s="102">
        <v>497190.37</v>
      </c>
      <c r="R2119" s="102">
        <v>497190.37</v>
      </c>
      <c r="S2119" s="102">
        <v>497190.37</v>
      </c>
    </row>
    <row r="2120" spans="2:19">
      <c r="B2120" s="5">
        <v>1995</v>
      </c>
      <c r="C2120" s="102">
        <v>508561.03</v>
      </c>
      <c r="D2120" s="102">
        <v>508561.03</v>
      </c>
      <c r="E2120" s="102">
        <v>508561.03</v>
      </c>
      <c r="F2120" s="102">
        <v>508561.03</v>
      </c>
      <c r="G2120" s="102">
        <v>508561.03</v>
      </c>
      <c r="H2120" s="102">
        <v>508561.03</v>
      </c>
      <c r="I2120" s="102">
        <v>508561.03</v>
      </c>
      <c r="J2120" s="102">
        <v>508561.03</v>
      </c>
      <c r="K2120" s="102">
        <v>508561.03</v>
      </c>
      <c r="L2120" s="102">
        <v>505419.48</v>
      </c>
      <c r="M2120" s="102">
        <v>505419.48</v>
      </c>
      <c r="N2120" s="102">
        <v>505419.48</v>
      </c>
      <c r="O2120" s="102">
        <v>505419.48</v>
      </c>
      <c r="P2120" s="102">
        <v>505419.48</v>
      </c>
      <c r="Q2120" s="102">
        <v>505419.48</v>
      </c>
      <c r="R2120" s="102">
        <v>505419.48</v>
      </c>
      <c r="S2120" s="102">
        <v>505419.48</v>
      </c>
    </row>
    <row r="2121" spans="2:19">
      <c r="B2121" s="5">
        <v>1994</v>
      </c>
      <c r="C2121" s="102">
        <v>548804.72</v>
      </c>
      <c r="D2121" s="102">
        <v>548804.72</v>
      </c>
      <c r="E2121" s="102">
        <v>548804.72</v>
      </c>
      <c r="F2121" s="102">
        <v>548804.72</v>
      </c>
      <c r="G2121" s="102">
        <v>548804.72</v>
      </c>
      <c r="H2121" s="102">
        <v>548804.72</v>
      </c>
      <c r="I2121" s="102">
        <v>548804.72</v>
      </c>
      <c r="J2121" s="102">
        <v>548804.72</v>
      </c>
      <c r="K2121" s="102">
        <v>548804.72</v>
      </c>
      <c r="L2121" s="102">
        <v>540877.76</v>
      </c>
      <c r="M2121" s="102">
        <v>540877.76</v>
      </c>
      <c r="N2121" s="102">
        <v>540877.76</v>
      </c>
      <c r="O2121" s="102">
        <v>540877.76</v>
      </c>
      <c r="P2121" s="102">
        <v>540877.76</v>
      </c>
      <c r="Q2121" s="102">
        <v>540877.76</v>
      </c>
      <c r="R2121" s="102">
        <v>540877.76</v>
      </c>
      <c r="S2121" s="102">
        <v>540877.76</v>
      </c>
    </row>
    <row r="2122" spans="2:19">
      <c r="B2122" s="5">
        <v>1993</v>
      </c>
      <c r="C2122" s="102">
        <v>504095.88</v>
      </c>
      <c r="D2122" s="102">
        <v>504095.88</v>
      </c>
      <c r="E2122" s="102">
        <v>504095.88</v>
      </c>
      <c r="F2122" s="102">
        <v>504095.88</v>
      </c>
      <c r="G2122" s="102">
        <v>504095.88</v>
      </c>
      <c r="H2122" s="102">
        <v>504095.88</v>
      </c>
      <c r="I2122" s="102">
        <v>503544.43</v>
      </c>
      <c r="J2122" s="102">
        <v>503544.43</v>
      </c>
      <c r="K2122" s="102">
        <v>503544.43</v>
      </c>
      <c r="L2122" s="102">
        <v>500689.45</v>
      </c>
      <c r="M2122" s="102">
        <v>500689.45</v>
      </c>
      <c r="N2122" s="102">
        <v>500689.45</v>
      </c>
      <c r="O2122" s="102">
        <v>500689.45</v>
      </c>
      <c r="P2122" s="102">
        <v>500689.45</v>
      </c>
      <c r="Q2122" s="102">
        <v>500689.45</v>
      </c>
      <c r="R2122" s="102">
        <v>500689.45</v>
      </c>
      <c r="S2122" s="102">
        <v>500689.45</v>
      </c>
    </row>
    <row r="2123" spans="2:19">
      <c r="B2123" s="5">
        <v>1992</v>
      </c>
      <c r="C2123" s="102">
        <v>588293.54</v>
      </c>
      <c r="D2123" s="102">
        <v>588293.54</v>
      </c>
      <c r="E2123" s="102">
        <v>588293.54</v>
      </c>
      <c r="F2123" s="102">
        <v>588293.54</v>
      </c>
      <c r="G2123" s="102">
        <v>588293.54</v>
      </c>
      <c r="H2123" s="102">
        <v>588293.54</v>
      </c>
      <c r="I2123" s="102">
        <v>588293.54</v>
      </c>
      <c r="J2123" s="102">
        <v>588293.54</v>
      </c>
      <c r="K2123" s="102">
        <v>588293.54</v>
      </c>
      <c r="L2123" s="102">
        <v>578283.89</v>
      </c>
      <c r="M2123" s="102">
        <v>578283.89</v>
      </c>
      <c r="N2123" s="102">
        <v>578283.89</v>
      </c>
      <c r="O2123" s="102">
        <v>578283.89</v>
      </c>
      <c r="P2123" s="102">
        <v>578283.89</v>
      </c>
      <c r="Q2123" s="102">
        <v>515304.96000000002</v>
      </c>
      <c r="R2123" s="102">
        <v>515304.96000000002</v>
      </c>
      <c r="S2123" s="102">
        <v>515304.96000000002</v>
      </c>
    </row>
    <row r="2124" spans="2:19">
      <c r="B2124" s="5">
        <v>1991</v>
      </c>
      <c r="C2124" s="102">
        <v>503937.95</v>
      </c>
      <c r="D2124" s="102">
        <v>503937.95</v>
      </c>
      <c r="E2124" s="102">
        <v>503937.95</v>
      </c>
      <c r="F2124" s="102">
        <v>503937.95</v>
      </c>
      <c r="G2124" s="102">
        <v>503937.95</v>
      </c>
      <c r="H2124" s="102">
        <v>503937.95</v>
      </c>
      <c r="I2124" s="102">
        <v>503937.95</v>
      </c>
      <c r="J2124" s="102">
        <v>503937.95</v>
      </c>
      <c r="K2124" s="102">
        <v>503937.95</v>
      </c>
      <c r="L2124" s="102">
        <v>498915.83</v>
      </c>
      <c r="M2124" s="102">
        <v>498915.83</v>
      </c>
      <c r="N2124" s="102">
        <v>498915.83</v>
      </c>
      <c r="O2124" s="102">
        <v>498915.83</v>
      </c>
      <c r="P2124" s="102">
        <v>498915.83</v>
      </c>
      <c r="Q2124" s="102">
        <v>498915.83</v>
      </c>
      <c r="R2124" s="102">
        <v>498915.83</v>
      </c>
      <c r="S2124" s="102">
        <v>498915.83</v>
      </c>
    </row>
    <row r="2125" spans="2:19">
      <c r="B2125" s="5">
        <v>1990</v>
      </c>
      <c r="C2125" s="102">
        <v>379070.94</v>
      </c>
      <c r="D2125" s="102">
        <v>379070.94</v>
      </c>
      <c r="E2125" s="102">
        <v>379070.94</v>
      </c>
      <c r="F2125" s="102">
        <v>379070.94</v>
      </c>
      <c r="G2125" s="102">
        <v>379070.94</v>
      </c>
      <c r="H2125" s="102">
        <v>379070.94</v>
      </c>
      <c r="I2125" s="102">
        <v>379070.94</v>
      </c>
      <c r="J2125" s="102">
        <v>379070.94</v>
      </c>
      <c r="K2125" s="102">
        <v>379070.94</v>
      </c>
      <c r="L2125" s="102">
        <v>376105.22</v>
      </c>
      <c r="M2125" s="102">
        <v>376105.22</v>
      </c>
      <c r="N2125" s="102">
        <v>376105.22</v>
      </c>
      <c r="O2125" s="102">
        <v>376105.22</v>
      </c>
      <c r="P2125" s="102">
        <v>376105.22</v>
      </c>
      <c r="Q2125" s="102">
        <v>376105.22</v>
      </c>
      <c r="R2125" s="102">
        <v>376105.22</v>
      </c>
      <c r="S2125" s="102">
        <v>376105.22</v>
      </c>
    </row>
    <row r="2126" spans="2:19">
      <c r="B2126" s="5">
        <v>1989</v>
      </c>
      <c r="C2126" s="102">
        <v>487762.76</v>
      </c>
      <c r="D2126" s="102">
        <v>487762.76</v>
      </c>
      <c r="E2126" s="102">
        <v>487762.76</v>
      </c>
      <c r="F2126" s="102">
        <v>487762.76</v>
      </c>
      <c r="G2126" s="102">
        <v>487762.76</v>
      </c>
      <c r="H2126" s="102">
        <v>487762.76</v>
      </c>
      <c r="I2126" s="102">
        <v>487762.76</v>
      </c>
      <c r="J2126" s="102">
        <v>487762.76</v>
      </c>
      <c r="K2126" s="102">
        <v>487762.76</v>
      </c>
      <c r="L2126" s="102">
        <v>481014.22</v>
      </c>
      <c r="M2126" s="102">
        <v>481014.22</v>
      </c>
      <c r="N2126" s="102">
        <v>481014.22</v>
      </c>
      <c r="O2126" s="102">
        <v>481014.22</v>
      </c>
      <c r="P2126" s="102">
        <v>481014.22</v>
      </c>
      <c r="Q2126" s="102">
        <v>481014.22</v>
      </c>
      <c r="R2126" s="102">
        <v>481014.22</v>
      </c>
      <c r="S2126" s="102">
        <v>481014.22</v>
      </c>
    </row>
    <row r="2127" spans="2:19">
      <c r="B2127" s="5">
        <v>1988</v>
      </c>
      <c r="C2127" s="102">
        <v>276224.45</v>
      </c>
      <c r="D2127" s="102">
        <v>276224.45</v>
      </c>
      <c r="E2127" s="102">
        <v>276224.45</v>
      </c>
      <c r="F2127" s="102">
        <v>276224.45</v>
      </c>
      <c r="G2127" s="102">
        <v>276224.45</v>
      </c>
      <c r="H2127" s="102">
        <v>276224.45</v>
      </c>
      <c r="I2127" s="102">
        <v>276224.45</v>
      </c>
      <c r="J2127" s="102">
        <v>276224.45</v>
      </c>
      <c r="K2127" s="102">
        <v>276224.45</v>
      </c>
      <c r="L2127" s="102">
        <v>270963.26</v>
      </c>
      <c r="M2127" s="102">
        <v>270963.26</v>
      </c>
      <c r="N2127" s="102">
        <v>270963.26</v>
      </c>
      <c r="O2127" s="102">
        <v>270963.26</v>
      </c>
      <c r="P2127" s="102">
        <v>270963.26</v>
      </c>
      <c r="Q2127" s="102">
        <v>270963.26</v>
      </c>
      <c r="R2127" s="102">
        <v>270963.26</v>
      </c>
      <c r="S2127" s="102">
        <v>270963.26</v>
      </c>
    </row>
    <row r="2128" spans="2:19">
      <c r="B2128" s="5">
        <v>1987</v>
      </c>
      <c r="C2128" s="102">
        <v>369841.47</v>
      </c>
      <c r="D2128" s="102">
        <v>369841.47</v>
      </c>
      <c r="E2128" s="102">
        <v>369841.47</v>
      </c>
      <c r="F2128" s="102">
        <v>369841.47</v>
      </c>
      <c r="G2128" s="102">
        <v>369841.47</v>
      </c>
      <c r="H2128" s="102">
        <v>369841.47</v>
      </c>
      <c r="I2128" s="102">
        <v>369841.47</v>
      </c>
      <c r="J2128" s="102">
        <v>369841.47</v>
      </c>
      <c r="K2128" s="102">
        <v>369841.47</v>
      </c>
      <c r="L2128" s="102">
        <v>341475</v>
      </c>
      <c r="M2128" s="102">
        <v>341475</v>
      </c>
      <c r="N2128" s="102">
        <v>341475</v>
      </c>
      <c r="O2128" s="102">
        <v>341475</v>
      </c>
      <c r="P2128" s="102">
        <v>341475</v>
      </c>
      <c r="Q2128" s="102">
        <v>341475</v>
      </c>
      <c r="R2128" s="102">
        <v>341475</v>
      </c>
      <c r="S2128" s="102">
        <v>341475</v>
      </c>
    </row>
    <row r="2129" spans="2:19">
      <c r="B2129" s="5">
        <v>1986</v>
      </c>
      <c r="C2129" s="102">
        <v>417152.82</v>
      </c>
      <c r="D2129" s="102">
        <v>417152.82</v>
      </c>
      <c r="E2129" s="102">
        <v>417152.82</v>
      </c>
      <c r="F2129" s="102">
        <v>417152.82</v>
      </c>
      <c r="G2129" s="102">
        <v>417152.82</v>
      </c>
      <c r="H2129" s="102">
        <v>417152.82</v>
      </c>
      <c r="I2129" s="102">
        <v>417152.82</v>
      </c>
      <c r="J2129" s="102">
        <v>417152.82</v>
      </c>
      <c r="K2129" s="102">
        <v>417152.82</v>
      </c>
      <c r="L2129" s="102">
        <v>415501.86</v>
      </c>
      <c r="M2129" s="102">
        <v>415501.86</v>
      </c>
      <c r="N2129" s="102">
        <v>415501.86</v>
      </c>
      <c r="O2129" s="102">
        <v>415501.86</v>
      </c>
      <c r="P2129" s="102">
        <v>415501.86</v>
      </c>
      <c r="Q2129" s="102">
        <v>415501.86</v>
      </c>
      <c r="R2129" s="102">
        <v>415501.86</v>
      </c>
      <c r="S2129" s="102">
        <v>415501.86</v>
      </c>
    </row>
    <row r="2130" spans="2:19">
      <c r="B2130" s="5">
        <v>1985</v>
      </c>
      <c r="C2130" s="102">
        <v>439421.17</v>
      </c>
      <c r="D2130" s="102">
        <v>439421.17</v>
      </c>
      <c r="E2130" s="102">
        <v>439421.17</v>
      </c>
      <c r="F2130" s="102">
        <v>439421.17</v>
      </c>
      <c r="G2130" s="102">
        <v>439421.17</v>
      </c>
      <c r="H2130" s="102">
        <v>439421.17</v>
      </c>
      <c r="I2130" s="102">
        <v>439421.17</v>
      </c>
      <c r="J2130" s="102">
        <v>439421.17</v>
      </c>
      <c r="K2130" s="102">
        <v>439421.17</v>
      </c>
      <c r="L2130" s="102">
        <v>437662.84</v>
      </c>
      <c r="M2130" s="102">
        <v>437662.84</v>
      </c>
      <c r="N2130" s="102">
        <v>437662.84</v>
      </c>
      <c r="O2130" s="102">
        <v>437662.84</v>
      </c>
      <c r="P2130" s="102">
        <v>437662.84</v>
      </c>
      <c r="Q2130" s="102">
        <v>437662.84</v>
      </c>
      <c r="R2130" s="102">
        <v>437662.84</v>
      </c>
      <c r="S2130" s="102">
        <v>437662.84</v>
      </c>
    </row>
    <row r="2131" spans="2:19">
      <c r="B2131" s="5">
        <v>1984</v>
      </c>
      <c r="C2131" s="102">
        <v>441687.93</v>
      </c>
      <c r="D2131" s="102">
        <v>441687.93</v>
      </c>
      <c r="E2131" s="102">
        <v>441687.93</v>
      </c>
      <c r="F2131" s="102">
        <v>441687.93</v>
      </c>
      <c r="G2131" s="102">
        <v>441687.93</v>
      </c>
      <c r="H2131" s="102">
        <v>441687.93</v>
      </c>
      <c r="I2131" s="102">
        <v>441687.93</v>
      </c>
      <c r="J2131" s="102">
        <v>441687.93</v>
      </c>
      <c r="K2131" s="102">
        <v>441687.93</v>
      </c>
      <c r="L2131" s="102">
        <v>435095.84</v>
      </c>
      <c r="M2131" s="102">
        <v>435095.84</v>
      </c>
      <c r="N2131" s="102">
        <v>435095.84</v>
      </c>
      <c r="O2131" s="102">
        <v>435095.84</v>
      </c>
      <c r="P2131" s="102">
        <v>435095.84</v>
      </c>
      <c r="Q2131" s="102">
        <v>435095.84</v>
      </c>
      <c r="R2131" s="102">
        <v>435095.84</v>
      </c>
      <c r="S2131" s="102">
        <v>435095.84</v>
      </c>
    </row>
    <row r="2132" spans="2:19">
      <c r="B2132" s="5">
        <v>1983</v>
      </c>
      <c r="C2132" s="102">
        <v>402472.67</v>
      </c>
      <c r="D2132" s="102">
        <v>402472.67</v>
      </c>
      <c r="E2132" s="102">
        <v>402472.67</v>
      </c>
      <c r="F2132" s="102">
        <v>402472.67</v>
      </c>
      <c r="G2132" s="102">
        <v>402472.67</v>
      </c>
      <c r="H2132" s="102">
        <v>402472.67</v>
      </c>
      <c r="I2132" s="102">
        <v>402472.67</v>
      </c>
      <c r="J2132" s="102">
        <v>402472.67</v>
      </c>
      <c r="K2132" s="102">
        <v>402472.67</v>
      </c>
      <c r="L2132" s="102">
        <v>397665.51</v>
      </c>
      <c r="M2132" s="102">
        <v>397665.51</v>
      </c>
      <c r="N2132" s="102">
        <v>397665.51</v>
      </c>
      <c r="O2132" s="102">
        <v>397665.51</v>
      </c>
      <c r="P2132" s="102">
        <v>397665.51</v>
      </c>
      <c r="Q2132" s="102">
        <v>397665.51</v>
      </c>
      <c r="R2132" s="102">
        <v>397665.51</v>
      </c>
      <c r="S2132" s="33"/>
    </row>
    <row r="2133" spans="2:19">
      <c r="B2133" s="5">
        <v>1982</v>
      </c>
      <c r="C2133" s="102">
        <v>507238.26</v>
      </c>
      <c r="D2133" s="102">
        <v>507238.26</v>
      </c>
      <c r="E2133" s="102">
        <v>507238.26</v>
      </c>
      <c r="F2133" s="102">
        <v>507238.26</v>
      </c>
      <c r="G2133" s="102">
        <v>507238.26</v>
      </c>
      <c r="H2133" s="102">
        <v>507238.26</v>
      </c>
      <c r="I2133" s="102">
        <v>504659.79</v>
      </c>
      <c r="J2133" s="102">
        <v>504659.79</v>
      </c>
      <c r="K2133" s="102">
        <v>504659.79</v>
      </c>
      <c r="L2133" s="102">
        <v>503522.17</v>
      </c>
      <c r="M2133" s="102">
        <v>503522.17</v>
      </c>
      <c r="N2133" s="102">
        <v>503522.17</v>
      </c>
      <c r="O2133" s="102">
        <v>503522.17</v>
      </c>
      <c r="P2133" s="102">
        <v>503522.17</v>
      </c>
      <c r="Q2133" s="102">
        <v>503522.17</v>
      </c>
      <c r="R2133" s="33"/>
      <c r="S2133" s="33"/>
    </row>
    <row r="2134" spans="2:19">
      <c r="B2134" s="5">
        <v>1981</v>
      </c>
      <c r="C2134" s="102">
        <v>578698.85</v>
      </c>
      <c r="D2134" s="102">
        <v>578698.85</v>
      </c>
      <c r="E2134" s="102">
        <v>578698.85</v>
      </c>
      <c r="F2134" s="102">
        <v>578698.85</v>
      </c>
      <c r="G2134" s="102">
        <v>578698.85</v>
      </c>
      <c r="H2134" s="102">
        <v>578698.85</v>
      </c>
      <c r="I2134" s="102">
        <v>578698.85</v>
      </c>
      <c r="J2134" s="102">
        <v>578698.85</v>
      </c>
      <c r="K2134" s="102">
        <v>578698.85</v>
      </c>
      <c r="L2134" s="102">
        <v>552344.81999999995</v>
      </c>
      <c r="M2134" s="102">
        <v>552344.81999999995</v>
      </c>
      <c r="N2134" s="102">
        <v>552344.81999999995</v>
      </c>
      <c r="O2134" s="102">
        <v>552344.81999999995</v>
      </c>
      <c r="P2134" s="102">
        <v>552344.81999999995</v>
      </c>
      <c r="Q2134" s="33"/>
      <c r="R2134" s="33"/>
      <c r="S2134" s="33"/>
    </row>
    <row r="2135" spans="2:19">
      <c r="B2135" s="5">
        <v>1980</v>
      </c>
      <c r="C2135" s="102">
        <v>572372.41</v>
      </c>
      <c r="D2135" s="102">
        <v>572372.41</v>
      </c>
      <c r="E2135" s="102">
        <v>572372.41</v>
      </c>
      <c r="F2135" s="102">
        <v>572372.41</v>
      </c>
      <c r="G2135" s="102">
        <v>572372.41</v>
      </c>
      <c r="H2135" s="102">
        <v>572372.41</v>
      </c>
      <c r="I2135" s="102">
        <v>572372.41</v>
      </c>
      <c r="J2135" s="102">
        <v>572372.41</v>
      </c>
      <c r="K2135" s="102">
        <v>572372.41</v>
      </c>
      <c r="L2135" s="102">
        <v>560508.39</v>
      </c>
      <c r="M2135" s="102">
        <v>560508.39</v>
      </c>
      <c r="N2135" s="102">
        <v>560508.39</v>
      </c>
      <c r="O2135" s="102">
        <v>560508.39</v>
      </c>
      <c r="P2135" s="33"/>
      <c r="Q2135" s="33"/>
      <c r="R2135" s="33"/>
      <c r="S2135" s="33"/>
    </row>
    <row r="2136" spans="2:19">
      <c r="B2136" s="5">
        <v>1979</v>
      </c>
      <c r="C2136" s="102">
        <v>553615.77</v>
      </c>
      <c r="D2136" s="102">
        <v>553615.77</v>
      </c>
      <c r="E2136" s="102">
        <v>553615.77</v>
      </c>
      <c r="F2136" s="102">
        <v>553615.77</v>
      </c>
      <c r="G2136" s="102">
        <v>553615.77</v>
      </c>
      <c r="H2136" s="102">
        <v>553615.77</v>
      </c>
      <c r="I2136" s="102">
        <v>551787.61</v>
      </c>
      <c r="J2136" s="102">
        <v>551787.61</v>
      </c>
      <c r="K2136" s="102">
        <v>551787.61</v>
      </c>
      <c r="L2136" s="102">
        <v>541918.65</v>
      </c>
      <c r="M2136" s="102">
        <v>541918.65</v>
      </c>
      <c r="N2136" s="102">
        <v>541918.65</v>
      </c>
      <c r="O2136" s="33"/>
      <c r="P2136" s="33"/>
      <c r="Q2136" s="33"/>
      <c r="R2136" s="33"/>
      <c r="S2136" s="33"/>
    </row>
    <row r="2137" spans="2:19">
      <c r="B2137" s="5">
        <v>1978</v>
      </c>
      <c r="C2137" s="102">
        <v>334145.09999999998</v>
      </c>
      <c r="D2137" s="102">
        <v>334145.09999999998</v>
      </c>
      <c r="E2137" s="102">
        <v>334145.09999999998</v>
      </c>
      <c r="F2137" s="102">
        <v>334145.09999999998</v>
      </c>
      <c r="G2137" s="102">
        <v>334145.09999999998</v>
      </c>
      <c r="H2137" s="102">
        <v>334145.09999999998</v>
      </c>
      <c r="I2137" s="102">
        <v>327697.71999999997</v>
      </c>
      <c r="J2137" s="102">
        <v>327697.71999999997</v>
      </c>
      <c r="K2137" s="102">
        <v>327697.71999999997</v>
      </c>
      <c r="L2137" s="102">
        <v>326627.07</v>
      </c>
      <c r="M2137" s="102">
        <v>326627.07</v>
      </c>
      <c r="N2137" s="33"/>
      <c r="O2137" s="33"/>
      <c r="P2137" s="33"/>
      <c r="Q2137" s="33"/>
      <c r="R2137" s="33"/>
      <c r="S2137" s="33"/>
    </row>
    <row r="2138" spans="2:19">
      <c r="B2138" s="5">
        <v>1977</v>
      </c>
      <c r="C2138" s="102">
        <v>326715.65999999997</v>
      </c>
      <c r="D2138" s="102">
        <v>326715.65999999997</v>
      </c>
      <c r="E2138" s="102">
        <v>326715.65999999997</v>
      </c>
      <c r="F2138" s="102">
        <v>326715.65999999997</v>
      </c>
      <c r="G2138" s="102">
        <v>326715.65999999997</v>
      </c>
      <c r="H2138" s="102">
        <v>326715.65999999997</v>
      </c>
      <c r="I2138" s="102">
        <v>326715.65999999997</v>
      </c>
      <c r="J2138" s="102">
        <v>323601.84000000003</v>
      </c>
      <c r="K2138" s="102">
        <v>323601.84000000003</v>
      </c>
      <c r="L2138" s="102">
        <v>318529.82</v>
      </c>
      <c r="M2138" s="33"/>
      <c r="N2138" s="33"/>
      <c r="O2138" s="33"/>
      <c r="P2138" s="33"/>
      <c r="Q2138" s="33"/>
      <c r="R2138" s="33"/>
      <c r="S2138" s="33"/>
    </row>
    <row r="2139" spans="2:19">
      <c r="B2139" s="5">
        <v>1976</v>
      </c>
      <c r="C2139" s="102">
        <v>424824.89</v>
      </c>
      <c r="D2139" s="102">
        <v>424824.89</v>
      </c>
      <c r="E2139" s="102">
        <v>424824.89</v>
      </c>
      <c r="F2139" s="102">
        <v>424824.89</v>
      </c>
      <c r="G2139" s="102">
        <v>424824.89</v>
      </c>
      <c r="H2139" s="102">
        <v>424824.89</v>
      </c>
      <c r="I2139" s="102">
        <v>423115.91</v>
      </c>
      <c r="J2139" s="102">
        <v>422896.87</v>
      </c>
      <c r="K2139" s="102">
        <v>422896.87</v>
      </c>
      <c r="L2139" s="33"/>
      <c r="M2139" s="33"/>
      <c r="N2139" s="33"/>
      <c r="O2139" s="33"/>
      <c r="P2139" s="33"/>
      <c r="Q2139" s="33"/>
      <c r="R2139" s="33"/>
      <c r="S2139" s="33"/>
    </row>
    <row r="2140" spans="2:19">
      <c r="B2140" s="5">
        <v>1975</v>
      </c>
      <c r="C2140" s="102">
        <v>275162.65999999997</v>
      </c>
      <c r="D2140" s="102">
        <v>275162.65999999997</v>
      </c>
      <c r="E2140" s="102">
        <v>275162.65999999997</v>
      </c>
      <c r="F2140" s="102">
        <v>275162.65999999997</v>
      </c>
      <c r="G2140" s="102">
        <v>275162.65999999997</v>
      </c>
      <c r="H2140" s="102">
        <v>275162.65999999997</v>
      </c>
      <c r="I2140" s="102">
        <v>273174.28000000003</v>
      </c>
      <c r="J2140" s="102">
        <v>271868.27</v>
      </c>
      <c r="K2140" s="33"/>
      <c r="L2140" s="33"/>
      <c r="M2140" s="33"/>
      <c r="N2140" s="33"/>
      <c r="O2140" s="33"/>
      <c r="P2140" s="33"/>
      <c r="Q2140" s="33"/>
      <c r="R2140" s="33"/>
      <c r="S2140" s="33"/>
    </row>
    <row r="2141" spans="2:19">
      <c r="B2141" s="5">
        <v>1974</v>
      </c>
      <c r="C2141" s="102">
        <v>480232.67</v>
      </c>
      <c r="D2141" s="102">
        <v>480232.67</v>
      </c>
      <c r="E2141" s="102">
        <v>480232.67</v>
      </c>
      <c r="F2141" s="102">
        <v>480232.67</v>
      </c>
      <c r="G2141" s="102">
        <v>480232.67</v>
      </c>
      <c r="H2141" s="102">
        <v>480232.67</v>
      </c>
      <c r="I2141" s="102">
        <v>479777.74</v>
      </c>
      <c r="J2141" s="102">
        <v>478767.5</v>
      </c>
      <c r="K2141" s="33"/>
      <c r="L2141" s="33"/>
      <c r="M2141" s="33"/>
      <c r="N2141" s="33"/>
      <c r="O2141" s="33"/>
      <c r="P2141" s="33"/>
      <c r="Q2141" s="33"/>
      <c r="R2141" s="33"/>
      <c r="S2141" s="33"/>
    </row>
    <row r="2142" spans="2:19">
      <c r="B2142" s="5">
        <v>1973</v>
      </c>
      <c r="C2142" s="102">
        <v>361483.59</v>
      </c>
      <c r="D2142" s="102">
        <v>361483.59</v>
      </c>
      <c r="E2142" s="102">
        <v>361483.59</v>
      </c>
      <c r="F2142" s="102">
        <v>361483.59</v>
      </c>
      <c r="G2142" s="102">
        <v>361483.59</v>
      </c>
      <c r="H2142" s="102">
        <v>361483.59</v>
      </c>
      <c r="I2142" s="102">
        <v>361483.59</v>
      </c>
      <c r="J2142" s="102">
        <v>361483.59</v>
      </c>
      <c r="K2142" s="33"/>
      <c r="L2142" s="33"/>
      <c r="M2142" s="33"/>
      <c r="N2142" s="33"/>
      <c r="O2142" s="33"/>
      <c r="P2142" s="33"/>
      <c r="Q2142" s="33"/>
      <c r="R2142" s="33"/>
      <c r="S2142" s="33"/>
    </row>
    <row r="2143" spans="2:19">
      <c r="B2143" s="5">
        <v>1972</v>
      </c>
      <c r="C2143" s="102">
        <v>338382.03</v>
      </c>
      <c r="D2143" s="102">
        <v>338382.03</v>
      </c>
      <c r="E2143" s="102">
        <v>338382.03</v>
      </c>
      <c r="F2143" s="102">
        <v>338382.03</v>
      </c>
      <c r="G2143" s="102">
        <v>338382.03</v>
      </c>
      <c r="H2143" s="102">
        <v>338382.03</v>
      </c>
      <c r="I2143" s="102">
        <v>335998.78</v>
      </c>
      <c r="J2143" s="102">
        <v>333972.94</v>
      </c>
      <c r="K2143" s="33"/>
      <c r="L2143" s="33"/>
      <c r="M2143" s="33"/>
      <c r="N2143" s="33"/>
      <c r="O2143" s="33"/>
      <c r="P2143" s="33"/>
      <c r="Q2143" s="33"/>
      <c r="R2143" s="33"/>
      <c r="S2143" s="33"/>
    </row>
    <row r="2144" spans="2:19">
      <c r="B2144" s="5">
        <v>1971</v>
      </c>
      <c r="C2144" s="102">
        <v>273963.42</v>
      </c>
      <c r="D2144" s="102">
        <v>273963.42</v>
      </c>
      <c r="E2144" s="102">
        <v>273963.42</v>
      </c>
      <c r="F2144" s="102">
        <v>273963.42</v>
      </c>
      <c r="G2144" s="102">
        <v>273963.42</v>
      </c>
      <c r="H2144" s="102">
        <v>273963.42</v>
      </c>
      <c r="I2144" s="102">
        <v>269068.81</v>
      </c>
      <c r="J2144" s="102">
        <v>266015.84999999998</v>
      </c>
      <c r="K2144" s="33"/>
      <c r="L2144" s="33"/>
      <c r="M2144" s="33"/>
      <c r="N2144" s="33"/>
      <c r="O2144" s="33"/>
      <c r="P2144" s="33"/>
      <c r="Q2144" s="33"/>
      <c r="R2144" s="33"/>
      <c r="S2144" s="33"/>
    </row>
    <row r="2145" spans="2:19">
      <c r="B2145" s="5">
        <v>1970</v>
      </c>
      <c r="C2145" s="102">
        <v>193612.06</v>
      </c>
      <c r="D2145" s="102">
        <v>193612.06</v>
      </c>
      <c r="E2145" s="102">
        <v>193612.06</v>
      </c>
      <c r="F2145" s="102">
        <v>193612.06</v>
      </c>
      <c r="G2145" s="102">
        <v>193612.06</v>
      </c>
      <c r="H2145" s="102">
        <v>193612.06</v>
      </c>
      <c r="I2145" s="102">
        <v>191226.43</v>
      </c>
      <c r="J2145" s="102">
        <v>189880.03</v>
      </c>
      <c r="K2145" s="33"/>
      <c r="L2145" s="33"/>
      <c r="M2145" s="33"/>
      <c r="N2145" s="33"/>
      <c r="O2145" s="33"/>
      <c r="P2145" s="33"/>
      <c r="Q2145" s="33"/>
      <c r="R2145" s="33"/>
      <c r="S2145" s="33"/>
    </row>
    <row r="2146" spans="2:19">
      <c r="B2146" s="5">
        <v>1969</v>
      </c>
      <c r="C2146" s="102">
        <v>208435.95</v>
      </c>
      <c r="D2146" s="102">
        <v>208435.95</v>
      </c>
      <c r="E2146" s="102">
        <v>208435.95</v>
      </c>
      <c r="F2146" s="102">
        <v>208435.95</v>
      </c>
      <c r="G2146" s="102">
        <v>208435.95</v>
      </c>
      <c r="H2146" s="102">
        <v>208435.95</v>
      </c>
      <c r="I2146" s="102">
        <v>208214.21</v>
      </c>
      <c r="J2146" s="102">
        <v>206725.96</v>
      </c>
      <c r="K2146" s="33"/>
      <c r="L2146" s="33"/>
      <c r="M2146" s="33"/>
      <c r="N2146" s="33"/>
      <c r="O2146" s="33"/>
      <c r="P2146" s="33"/>
      <c r="Q2146" s="33"/>
      <c r="R2146" s="33"/>
      <c r="S2146" s="33"/>
    </row>
    <row r="2147" spans="2:19">
      <c r="B2147" s="5">
        <v>1968</v>
      </c>
      <c r="C2147" s="102">
        <v>55661.78</v>
      </c>
      <c r="D2147" s="102">
        <v>55661.78</v>
      </c>
      <c r="E2147" s="102">
        <v>55661.78</v>
      </c>
      <c r="F2147" s="102">
        <v>55661.78</v>
      </c>
      <c r="G2147" s="102">
        <v>55661.78</v>
      </c>
      <c r="H2147" s="102">
        <v>55661.78</v>
      </c>
      <c r="I2147" s="102">
        <v>54076.08</v>
      </c>
      <c r="J2147" s="102">
        <v>52866.27</v>
      </c>
      <c r="K2147" s="33"/>
      <c r="L2147" s="33"/>
      <c r="M2147" s="33"/>
      <c r="N2147" s="33"/>
      <c r="O2147" s="33"/>
      <c r="P2147" s="33"/>
      <c r="Q2147" s="33"/>
      <c r="R2147" s="33"/>
      <c r="S2147" s="33"/>
    </row>
    <row r="2148" spans="2:19">
      <c r="B2148" s="5">
        <v>1967</v>
      </c>
      <c r="C2148" s="102">
        <v>300379.42</v>
      </c>
      <c r="D2148" s="102">
        <v>300379.42</v>
      </c>
      <c r="E2148" s="102">
        <v>300379.42</v>
      </c>
      <c r="F2148" s="102">
        <v>300379.42</v>
      </c>
      <c r="G2148" s="102">
        <v>300379.42</v>
      </c>
      <c r="H2148" s="102">
        <v>300379.42</v>
      </c>
      <c r="I2148" s="102">
        <v>298756.84999999998</v>
      </c>
      <c r="J2148" s="102">
        <v>297536.84999999998</v>
      </c>
      <c r="K2148" s="33"/>
      <c r="L2148" s="33"/>
      <c r="M2148" s="33"/>
      <c r="N2148" s="33"/>
      <c r="O2148" s="33"/>
      <c r="P2148" s="33"/>
      <c r="Q2148" s="33"/>
      <c r="R2148" s="33"/>
      <c r="S2148" s="33"/>
    </row>
    <row r="2149" spans="2:19">
      <c r="B2149" s="5">
        <v>1966</v>
      </c>
      <c r="C2149" s="102">
        <v>152463.09</v>
      </c>
      <c r="D2149" s="102">
        <v>152463.09</v>
      </c>
      <c r="E2149" s="102">
        <v>152463.09</v>
      </c>
      <c r="F2149" s="102">
        <v>152463.09</v>
      </c>
      <c r="G2149" s="102">
        <v>152463.09</v>
      </c>
      <c r="H2149" s="102">
        <v>152463.09</v>
      </c>
      <c r="I2149" s="102">
        <v>148154.65</v>
      </c>
      <c r="J2149" s="102">
        <v>140683.97</v>
      </c>
      <c r="K2149" s="33"/>
      <c r="L2149" s="33"/>
      <c r="M2149" s="33"/>
      <c r="N2149" s="33"/>
      <c r="O2149" s="33"/>
      <c r="P2149" s="33"/>
      <c r="Q2149" s="33"/>
      <c r="R2149" s="33"/>
      <c r="S2149" s="33"/>
    </row>
    <row r="2150" spans="2:19">
      <c r="B2150" s="5">
        <v>1965</v>
      </c>
      <c r="C2150" s="102">
        <v>48323.55</v>
      </c>
      <c r="D2150" s="102">
        <v>48323.55</v>
      </c>
      <c r="E2150" s="102">
        <v>48323.55</v>
      </c>
      <c r="F2150" s="102">
        <v>48323.55</v>
      </c>
      <c r="G2150" s="102">
        <v>48323.55</v>
      </c>
      <c r="H2150" s="102">
        <v>48323.55</v>
      </c>
      <c r="I2150" s="102">
        <v>36334.42</v>
      </c>
      <c r="J2150" s="102">
        <v>32056.62</v>
      </c>
      <c r="K2150" s="33"/>
      <c r="L2150" s="33"/>
      <c r="M2150" s="33"/>
      <c r="N2150" s="33"/>
      <c r="O2150" s="33"/>
      <c r="P2150" s="33"/>
      <c r="Q2150" s="33"/>
      <c r="R2150" s="33"/>
      <c r="S2150" s="33"/>
    </row>
    <row r="2151" spans="2:19">
      <c r="B2151" s="5">
        <v>1964</v>
      </c>
      <c r="C2151" s="102">
        <v>44651.59</v>
      </c>
      <c r="D2151" s="102">
        <v>44651.59</v>
      </c>
      <c r="E2151" s="102">
        <v>44651.59</v>
      </c>
      <c r="F2151" s="102">
        <v>44651.59</v>
      </c>
      <c r="G2151" s="102">
        <v>44651.59</v>
      </c>
      <c r="H2151" s="102">
        <v>44651.59</v>
      </c>
      <c r="I2151" s="102">
        <v>39741.26</v>
      </c>
      <c r="J2151" s="102">
        <v>38237.01</v>
      </c>
      <c r="K2151" s="33"/>
      <c r="L2151" s="33"/>
      <c r="M2151" s="33"/>
      <c r="N2151" s="33"/>
      <c r="O2151" s="33"/>
      <c r="P2151" s="33"/>
      <c r="Q2151" s="33"/>
      <c r="R2151" s="33"/>
      <c r="S2151" s="33"/>
    </row>
    <row r="2152" spans="2:19">
      <c r="B2152" s="5">
        <v>1963</v>
      </c>
      <c r="C2152" s="102">
        <v>5473.8</v>
      </c>
      <c r="D2152" s="102">
        <v>5473.8</v>
      </c>
      <c r="E2152" s="102">
        <v>5473.8</v>
      </c>
      <c r="F2152" s="102">
        <v>5473.8</v>
      </c>
      <c r="G2152" s="102">
        <v>5473.8</v>
      </c>
      <c r="H2152" s="102">
        <v>5473.8</v>
      </c>
      <c r="I2152" s="102">
        <v>5276.99</v>
      </c>
      <c r="J2152" s="102">
        <v>5163.84</v>
      </c>
      <c r="K2152" s="33"/>
      <c r="L2152" s="33"/>
      <c r="M2152" s="33"/>
      <c r="N2152" s="33"/>
      <c r="O2152" s="33"/>
      <c r="P2152" s="33"/>
      <c r="Q2152" s="33"/>
      <c r="R2152" s="33"/>
      <c r="S2152" s="33"/>
    </row>
    <row r="2153" spans="2:19">
      <c r="B2153" s="5">
        <v>1962</v>
      </c>
      <c r="C2153" s="102">
        <v>32852.47</v>
      </c>
      <c r="D2153" s="102">
        <v>32852.47</v>
      </c>
      <c r="E2153" s="102">
        <v>32852.47</v>
      </c>
      <c r="F2153" s="102">
        <v>32852.47</v>
      </c>
      <c r="G2153" s="102">
        <v>32852.47</v>
      </c>
      <c r="H2153" s="102">
        <v>32852.47</v>
      </c>
      <c r="I2153" s="102">
        <v>30930.02</v>
      </c>
      <c r="J2153" s="102">
        <v>28263.67</v>
      </c>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15615932.02</v>
      </c>
      <c r="D2186" s="7">
        <f>SUM(D2108:D2185)</f>
        <v>15615932.02</v>
      </c>
      <c r="E2186" s="7">
        <f>SUM(E2107:E2185)</f>
        <v>15639385.710000001</v>
      </c>
      <c r="F2186" s="7">
        <f>SUM(F2106:F2185)</f>
        <v>15675087.630000001</v>
      </c>
      <c r="G2186" s="7">
        <f>SUM(G2105:G2185)</f>
        <v>15687817.74</v>
      </c>
      <c r="H2186" s="7">
        <f>SUM(H2099:H2185)</f>
        <v>15687817.74</v>
      </c>
      <c r="I2186" s="7">
        <f>SUM(I2099:I2185)</f>
        <v>15658323.1</v>
      </c>
      <c r="J2186" s="7">
        <f t="shared" ref="J2186" si="41">SUM(J2099:J2185)</f>
        <v>15660041.149999995</v>
      </c>
      <c r="K2186" s="7">
        <f>SUM(K2099:K2185)</f>
        <v>12971898.439999998</v>
      </c>
      <c r="L2186" s="7">
        <f t="shared" ref="L2186" si="42">SUM(L2099:L2185)</f>
        <v>12330270.130000001</v>
      </c>
      <c r="M2186" s="7">
        <f>SUM(M2099:M2185)</f>
        <v>12064354.150000002</v>
      </c>
      <c r="N2186" s="10">
        <f>SUM(N2094:N2185)</f>
        <v>11745389.020000001</v>
      </c>
      <c r="O2186" s="10">
        <f>SUM(O2094:O2185)</f>
        <v>11232873.110000001</v>
      </c>
      <c r="P2186" s="10">
        <f>SUM(P2094:P2185)</f>
        <v>10720706.139999999</v>
      </c>
      <c r="Q2186" s="10">
        <f>SUM(Q2094:Q2185)</f>
        <v>10092816.67</v>
      </c>
      <c r="R2186" s="10">
        <f>SUM(R2093:R2185)</f>
        <v>9752627.8599999975</v>
      </c>
      <c r="S2186" s="10">
        <f>SUM(S2093:S2185)</f>
        <v>9372570.7499999981</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102">
        <v>1017848.67</v>
      </c>
    </row>
    <row r="2284" spans="1:19">
      <c r="A2284" s="34"/>
      <c r="B2284" s="5">
        <v>2021</v>
      </c>
      <c r="C2284" s="32"/>
      <c r="D2284" s="32"/>
      <c r="E2284" s="32"/>
      <c r="F2284" s="32"/>
      <c r="G2284" s="32"/>
      <c r="H2284" s="32"/>
      <c r="I2284" s="32"/>
      <c r="J2284" s="32"/>
      <c r="K2284" s="32"/>
      <c r="L2284" s="32"/>
      <c r="M2284" s="32"/>
      <c r="N2284" s="32"/>
      <c r="O2284" s="32"/>
      <c r="P2284" s="32"/>
      <c r="Q2284" s="32"/>
      <c r="R2284" s="102">
        <v>624470.61</v>
      </c>
      <c r="S2284" s="102">
        <v>678269.26</v>
      </c>
    </row>
    <row r="2285" spans="1:19">
      <c r="B2285" s="5">
        <v>2020</v>
      </c>
      <c r="C2285" s="32"/>
      <c r="D2285" s="32"/>
      <c r="E2285" s="32"/>
      <c r="F2285" s="32"/>
      <c r="G2285" s="32"/>
      <c r="H2285" s="32"/>
      <c r="I2285" s="32"/>
      <c r="J2285" s="32"/>
      <c r="K2285" s="32"/>
      <c r="L2285" s="32"/>
      <c r="M2285" s="32"/>
      <c r="N2285" s="32"/>
      <c r="O2285" s="32"/>
      <c r="P2285" s="32"/>
      <c r="Q2285" s="102">
        <v>1257116.19</v>
      </c>
      <c r="R2285" s="102">
        <v>1310971.07</v>
      </c>
      <c r="S2285" s="102">
        <v>1272643.69</v>
      </c>
    </row>
    <row r="2286" spans="1:19">
      <c r="A2286" s="36"/>
      <c r="B2286" s="5">
        <v>2019</v>
      </c>
      <c r="C2286" s="32"/>
      <c r="D2286" s="32"/>
      <c r="E2286" s="32"/>
      <c r="F2286" s="32"/>
      <c r="G2286" s="32"/>
      <c r="H2286" s="32"/>
      <c r="I2286" s="32"/>
      <c r="J2286" s="32"/>
      <c r="K2286" s="32"/>
      <c r="L2286" s="32"/>
      <c r="M2286" s="32"/>
      <c r="N2286" s="32"/>
      <c r="O2286" s="32"/>
      <c r="P2286" s="102">
        <v>1245567.83</v>
      </c>
      <c r="Q2286" s="102">
        <v>1364701.74</v>
      </c>
      <c r="R2286" s="102">
        <v>1364701.74</v>
      </c>
      <c r="S2286" s="102">
        <v>1364904.24</v>
      </c>
    </row>
    <row r="2287" spans="1:19">
      <c r="A2287" s="36"/>
      <c r="B2287" s="5">
        <v>2018</v>
      </c>
      <c r="C2287" s="32"/>
      <c r="D2287" s="32"/>
      <c r="E2287" s="32"/>
      <c r="F2287" s="32"/>
      <c r="G2287" s="32"/>
      <c r="H2287" s="32"/>
      <c r="I2287" s="32"/>
      <c r="J2287" s="32"/>
      <c r="K2287" s="32"/>
      <c r="L2287" s="32"/>
      <c r="M2287" s="32"/>
      <c r="N2287" s="32"/>
      <c r="O2287" s="102">
        <v>99857.16</v>
      </c>
      <c r="P2287" s="102">
        <v>106060.11</v>
      </c>
      <c r="Q2287" s="102">
        <v>106060.11</v>
      </c>
      <c r="R2287" s="102">
        <v>106060.11</v>
      </c>
      <c r="S2287" s="102">
        <v>106060.11</v>
      </c>
    </row>
    <row r="2288" spans="1:19">
      <c r="A2288" s="36"/>
      <c r="B2288" s="5">
        <v>2017</v>
      </c>
      <c r="C2288" s="32"/>
      <c r="D2288" s="32"/>
      <c r="E2288" s="32"/>
      <c r="F2288" s="32"/>
      <c r="G2288" s="32"/>
      <c r="H2288" s="32"/>
      <c r="I2288" s="32"/>
      <c r="J2288" s="32"/>
      <c r="K2288" s="32"/>
      <c r="L2288" s="32"/>
      <c r="M2288" s="32"/>
      <c r="N2288" s="102">
        <v>68908.3</v>
      </c>
      <c r="O2288" s="102">
        <v>68908.3</v>
      </c>
      <c r="P2288" s="102">
        <v>69171.56</v>
      </c>
      <c r="Q2288" s="102">
        <v>69171.56</v>
      </c>
      <c r="R2288" s="102">
        <v>69171.56</v>
      </c>
      <c r="S2288" s="102">
        <v>69171.56</v>
      </c>
    </row>
    <row r="2289" spans="2:19">
      <c r="B2289" s="5">
        <v>2016</v>
      </c>
      <c r="C2289" s="32"/>
      <c r="D2289" s="32"/>
      <c r="E2289" s="32"/>
      <c r="F2289" s="32"/>
      <c r="G2289" s="32"/>
      <c r="H2289" s="32"/>
      <c r="I2289" s="32"/>
      <c r="J2289" s="32"/>
      <c r="K2289" s="32"/>
      <c r="L2289" s="32"/>
      <c r="M2289" s="102">
        <v>251290.08</v>
      </c>
      <c r="N2289" s="102">
        <v>254085.15</v>
      </c>
      <c r="O2289" s="102">
        <v>254085.15</v>
      </c>
      <c r="P2289" s="102">
        <v>254085.15</v>
      </c>
      <c r="Q2289" s="102">
        <v>254085.15</v>
      </c>
      <c r="R2289" s="102">
        <v>254085.15</v>
      </c>
      <c r="S2289" s="102">
        <v>254085.15</v>
      </c>
    </row>
    <row r="2290" spans="2:19">
      <c r="B2290" s="5">
        <v>2015</v>
      </c>
      <c r="C2290" s="32"/>
      <c r="D2290" s="32"/>
      <c r="E2290" s="32"/>
      <c r="F2290" s="32"/>
      <c r="G2290" s="32"/>
      <c r="H2290" s="32"/>
      <c r="I2290" s="32"/>
      <c r="J2290" s="32"/>
      <c r="K2290" s="32"/>
      <c r="L2290" s="102">
        <v>194975.8</v>
      </c>
      <c r="M2290" s="102">
        <v>194975.8</v>
      </c>
      <c r="N2290" s="102">
        <v>194975.8</v>
      </c>
      <c r="O2290" s="102">
        <v>194975.8</v>
      </c>
      <c r="P2290" s="102">
        <v>177528.45</v>
      </c>
      <c r="Q2290" s="102">
        <v>177528.45</v>
      </c>
      <c r="R2290" s="102">
        <v>177528.45</v>
      </c>
      <c r="S2290" s="102">
        <v>177528.45</v>
      </c>
    </row>
    <row r="2291" spans="2:19">
      <c r="B2291" s="5">
        <v>2014</v>
      </c>
      <c r="C2291" s="32"/>
      <c r="D2291" s="32"/>
      <c r="E2291" s="32"/>
      <c r="F2291" s="32"/>
      <c r="G2291" s="32"/>
      <c r="H2291" s="32"/>
      <c r="I2291" s="32"/>
      <c r="J2291" s="32"/>
      <c r="K2291" s="102">
        <v>285652.51</v>
      </c>
      <c r="L2291" s="102">
        <v>288451.78000000003</v>
      </c>
      <c r="M2291" s="102">
        <v>288451.78000000003</v>
      </c>
      <c r="N2291" s="102">
        <v>288451.78000000003</v>
      </c>
      <c r="O2291" s="102">
        <v>288451.78000000003</v>
      </c>
      <c r="P2291" s="102">
        <v>288451.78000000003</v>
      </c>
      <c r="Q2291" s="102">
        <v>288451.78000000003</v>
      </c>
      <c r="R2291" s="102">
        <v>288451.78000000003</v>
      </c>
      <c r="S2291" s="102">
        <v>288654.28000000003</v>
      </c>
    </row>
    <row r="2292" spans="2:19">
      <c r="B2292" s="5">
        <v>2013</v>
      </c>
      <c r="C2292" s="32"/>
      <c r="D2292" s="32"/>
      <c r="E2292" s="32"/>
      <c r="F2292" s="32"/>
      <c r="G2292" s="32"/>
      <c r="H2292" s="32"/>
      <c r="I2292" s="32"/>
      <c r="J2292" s="102">
        <v>312622.26</v>
      </c>
      <c r="K2292" s="102">
        <v>312773.93</v>
      </c>
      <c r="L2292" s="102">
        <v>312923.63</v>
      </c>
      <c r="M2292" s="102">
        <v>312923.63</v>
      </c>
      <c r="N2292" s="102">
        <v>312923.63</v>
      </c>
      <c r="O2292" s="102">
        <v>312923.63</v>
      </c>
      <c r="P2292" s="102">
        <v>289617.74</v>
      </c>
      <c r="Q2292" s="102">
        <v>289617.74</v>
      </c>
      <c r="R2292" s="102">
        <v>289617.74</v>
      </c>
      <c r="S2292" s="102">
        <v>289617.74</v>
      </c>
    </row>
    <row r="2293" spans="2:19">
      <c r="B2293" s="5">
        <v>2012</v>
      </c>
      <c r="C2293" s="32"/>
      <c r="D2293" s="32"/>
      <c r="E2293" s="32"/>
      <c r="F2293" s="32"/>
      <c r="G2293" s="32"/>
      <c r="H2293" s="32"/>
      <c r="I2293" s="102">
        <v>334411.88</v>
      </c>
      <c r="J2293" s="102">
        <v>338826.8</v>
      </c>
      <c r="K2293" s="102">
        <v>338826.8</v>
      </c>
      <c r="L2293" s="102">
        <v>338826.8</v>
      </c>
      <c r="M2293" s="102">
        <v>338826.8</v>
      </c>
      <c r="N2293" s="102">
        <v>332654.8</v>
      </c>
      <c r="O2293" s="102">
        <v>332654.8</v>
      </c>
      <c r="P2293" s="102">
        <v>332654.8</v>
      </c>
      <c r="Q2293" s="102">
        <v>327682.86</v>
      </c>
      <c r="R2293" s="102">
        <v>327682.86</v>
      </c>
      <c r="S2293" s="102">
        <v>327682.86</v>
      </c>
    </row>
    <row r="2294" spans="2:19">
      <c r="B2294" s="5">
        <v>2011</v>
      </c>
      <c r="C2294" s="32"/>
      <c r="D2294" s="32"/>
      <c r="E2294" s="32"/>
      <c r="F2294" s="32"/>
      <c r="G2294" s="32"/>
      <c r="H2294" s="102">
        <v>372017.24</v>
      </c>
      <c r="I2294" s="102">
        <v>372277.43</v>
      </c>
      <c r="J2294" s="102">
        <v>372277.43</v>
      </c>
      <c r="K2294" s="102">
        <v>372277.43</v>
      </c>
      <c r="L2294" s="102">
        <v>353265.88</v>
      </c>
      <c r="M2294" s="102">
        <v>353265.88</v>
      </c>
      <c r="N2294" s="102">
        <v>353265.88</v>
      </c>
      <c r="O2294" s="102">
        <v>353265.88</v>
      </c>
      <c r="P2294" s="102">
        <v>347461.88</v>
      </c>
      <c r="Q2294" s="102">
        <v>338509.16</v>
      </c>
      <c r="R2294" s="102">
        <v>338509.16</v>
      </c>
      <c r="S2294" s="102">
        <v>338509.16</v>
      </c>
    </row>
    <row r="2295" spans="2:19">
      <c r="B2295" s="5">
        <v>2010</v>
      </c>
      <c r="C2295" s="32"/>
      <c r="D2295" s="32"/>
      <c r="E2295" s="32"/>
      <c r="F2295" s="32"/>
      <c r="G2295" s="102">
        <v>257359.81</v>
      </c>
      <c r="H2295" s="102">
        <v>257359.81</v>
      </c>
      <c r="I2295" s="102">
        <v>257359.81</v>
      </c>
      <c r="J2295" s="102">
        <v>257359.81</v>
      </c>
      <c r="K2295" s="102">
        <v>257359.81</v>
      </c>
      <c r="L2295" s="102">
        <v>257359.81</v>
      </c>
      <c r="M2295" s="102">
        <v>257359.81</v>
      </c>
      <c r="N2295" s="102">
        <v>257359.81</v>
      </c>
      <c r="O2295" s="102">
        <v>257359.81</v>
      </c>
      <c r="P2295" s="102">
        <v>257359.81</v>
      </c>
      <c r="Q2295" s="102">
        <v>257359.81</v>
      </c>
      <c r="R2295" s="102">
        <v>257359.81</v>
      </c>
      <c r="S2295" s="102">
        <v>232275.13</v>
      </c>
    </row>
    <row r="2296" spans="2:19">
      <c r="B2296" s="5">
        <v>2009</v>
      </c>
      <c r="C2296" s="32"/>
      <c r="D2296" s="32"/>
      <c r="E2296" s="32"/>
      <c r="F2296" s="102">
        <v>96082.36</v>
      </c>
      <c r="G2296" s="102">
        <v>96082.36</v>
      </c>
      <c r="H2296" s="102">
        <v>96082.36</v>
      </c>
      <c r="I2296" s="102">
        <v>96082.36</v>
      </c>
      <c r="J2296" s="102">
        <v>96082.36</v>
      </c>
      <c r="K2296" s="102">
        <v>96082.36</v>
      </c>
      <c r="L2296" s="102">
        <v>96082.36</v>
      </c>
      <c r="M2296" s="102">
        <v>96082.36</v>
      </c>
      <c r="N2296" s="102">
        <v>96082.36</v>
      </c>
      <c r="O2296" s="102">
        <v>96082.36</v>
      </c>
      <c r="P2296" s="102">
        <v>96082.36</v>
      </c>
      <c r="Q2296" s="102">
        <v>89177.48</v>
      </c>
      <c r="R2296" s="102">
        <v>89177.48</v>
      </c>
      <c r="S2296" s="102">
        <v>62833</v>
      </c>
    </row>
    <row r="2297" spans="2:19">
      <c r="B2297" s="5">
        <v>2008</v>
      </c>
      <c r="C2297" s="32"/>
      <c r="D2297" s="32"/>
      <c r="E2297" s="102">
        <v>120387.56</v>
      </c>
      <c r="F2297" s="102">
        <v>120387.56</v>
      </c>
      <c r="G2297" s="102">
        <v>120387.56</v>
      </c>
      <c r="H2297" s="102">
        <v>120387.56</v>
      </c>
      <c r="I2297" s="102">
        <v>120387.56</v>
      </c>
      <c r="J2297" s="102">
        <v>120387.56</v>
      </c>
      <c r="K2297" s="102">
        <v>120387.56</v>
      </c>
      <c r="L2297" s="102">
        <v>120387.56</v>
      </c>
      <c r="M2297" s="102">
        <v>120387.56</v>
      </c>
      <c r="N2297" s="102">
        <v>120387.56</v>
      </c>
      <c r="O2297" s="102">
        <v>120387.56</v>
      </c>
      <c r="P2297" s="102">
        <v>120387.56</v>
      </c>
      <c r="Q2297" s="102">
        <v>120387.56</v>
      </c>
      <c r="R2297" s="102">
        <v>120387.56</v>
      </c>
      <c r="S2297" s="102">
        <v>120387.56</v>
      </c>
    </row>
    <row r="2298" spans="2:19">
      <c r="B2298" s="5">
        <v>2007</v>
      </c>
      <c r="C2298" s="32"/>
      <c r="D2298" s="102">
        <v>225324.72</v>
      </c>
      <c r="E2298" s="102">
        <v>225324.72</v>
      </c>
      <c r="F2298" s="102">
        <v>225324.72</v>
      </c>
      <c r="G2298" s="102">
        <v>225324.72</v>
      </c>
      <c r="H2298" s="102">
        <v>225324.72</v>
      </c>
      <c r="I2298" s="102">
        <v>225324.72</v>
      </c>
      <c r="J2298" s="102">
        <v>225324.72</v>
      </c>
      <c r="K2298" s="102">
        <v>225324.72</v>
      </c>
      <c r="L2298" s="102">
        <v>225324.72</v>
      </c>
      <c r="M2298" s="102">
        <v>225324.72</v>
      </c>
      <c r="N2298" s="102">
        <v>225324.72</v>
      </c>
      <c r="O2298" s="102">
        <v>225324.72</v>
      </c>
      <c r="P2298" s="102">
        <v>225324.72</v>
      </c>
      <c r="Q2298" s="102">
        <v>225324.72</v>
      </c>
      <c r="R2298" s="102">
        <v>225324.72</v>
      </c>
      <c r="S2298" s="102">
        <v>203727.11</v>
      </c>
    </row>
    <row r="2299" spans="2:19">
      <c r="B2299" s="5">
        <v>2006</v>
      </c>
      <c r="C2299" s="102">
        <v>249533.37</v>
      </c>
      <c r="D2299" s="102">
        <v>249533.37</v>
      </c>
      <c r="E2299" s="102">
        <v>249533.37</v>
      </c>
      <c r="F2299" s="102">
        <v>249533.37</v>
      </c>
      <c r="G2299" s="102">
        <v>249533.37</v>
      </c>
      <c r="H2299" s="102">
        <v>249533.37</v>
      </c>
      <c r="I2299" s="102">
        <v>249533.37</v>
      </c>
      <c r="J2299" s="102">
        <v>249533.37</v>
      </c>
      <c r="K2299" s="102">
        <v>249533.37</v>
      </c>
      <c r="L2299" s="102">
        <v>249533.37</v>
      </c>
      <c r="M2299" s="102">
        <v>249533.37</v>
      </c>
      <c r="N2299" s="102">
        <v>249533.37</v>
      </c>
      <c r="O2299" s="102">
        <v>249533.37</v>
      </c>
      <c r="P2299" s="102">
        <v>249533.37</v>
      </c>
      <c r="Q2299" s="102">
        <v>249533.37</v>
      </c>
      <c r="R2299" s="102">
        <v>249533.37</v>
      </c>
      <c r="S2299" s="102">
        <v>249533.37</v>
      </c>
    </row>
    <row r="2300" spans="2:19">
      <c r="B2300" s="5">
        <v>2005</v>
      </c>
      <c r="C2300" s="102">
        <v>122406.1</v>
      </c>
      <c r="D2300" s="102">
        <v>122406.1</v>
      </c>
      <c r="E2300" s="102">
        <v>122406.1</v>
      </c>
      <c r="F2300" s="102">
        <v>122406.1</v>
      </c>
      <c r="G2300" s="102">
        <v>122406.1</v>
      </c>
      <c r="H2300" s="102">
        <v>122406.1</v>
      </c>
      <c r="I2300" s="102">
        <v>122406.1</v>
      </c>
      <c r="J2300" s="102">
        <v>122406.1</v>
      </c>
      <c r="K2300" s="102">
        <v>122406.1</v>
      </c>
      <c r="L2300" s="102">
        <v>122406.1</v>
      </c>
      <c r="M2300" s="102">
        <v>122406.1</v>
      </c>
      <c r="N2300" s="102">
        <v>122406.1</v>
      </c>
      <c r="O2300" s="102">
        <v>122406.1</v>
      </c>
      <c r="P2300" s="102">
        <v>122406.1</v>
      </c>
      <c r="Q2300" s="102">
        <v>122406.1</v>
      </c>
      <c r="R2300" s="102">
        <v>122406.1</v>
      </c>
      <c r="S2300" s="102">
        <v>122406.1</v>
      </c>
    </row>
    <row r="2301" spans="2:19">
      <c r="B2301" s="5">
        <v>2004</v>
      </c>
      <c r="C2301" s="102">
        <v>63619.26</v>
      </c>
      <c r="D2301" s="102">
        <v>63619.26</v>
      </c>
      <c r="E2301" s="102">
        <v>63619.26</v>
      </c>
      <c r="F2301" s="102">
        <v>63619.26</v>
      </c>
      <c r="G2301" s="102">
        <v>63619.26</v>
      </c>
      <c r="H2301" s="102">
        <v>63619.26</v>
      </c>
      <c r="I2301" s="102">
        <v>63619.26</v>
      </c>
      <c r="J2301" s="102">
        <v>63619.26</v>
      </c>
      <c r="K2301" s="102">
        <v>63619.26</v>
      </c>
      <c r="L2301" s="102">
        <v>63619.26</v>
      </c>
      <c r="M2301" s="102">
        <v>63619.26</v>
      </c>
      <c r="N2301" s="102">
        <v>63619.26</v>
      </c>
      <c r="O2301" s="102">
        <v>63619.26</v>
      </c>
      <c r="P2301" s="102">
        <v>63619.26</v>
      </c>
      <c r="Q2301" s="102">
        <v>63619.26</v>
      </c>
      <c r="R2301" s="102">
        <v>63619.26</v>
      </c>
      <c r="S2301" s="102">
        <v>63619.26</v>
      </c>
    </row>
    <row r="2302" spans="2:19">
      <c r="B2302" s="5">
        <v>2003</v>
      </c>
      <c r="C2302" s="102">
        <v>141298.07999999999</v>
      </c>
      <c r="D2302" s="102">
        <v>141298.07999999999</v>
      </c>
      <c r="E2302" s="102">
        <v>141298.07999999999</v>
      </c>
      <c r="F2302" s="102">
        <v>141298.07999999999</v>
      </c>
      <c r="G2302" s="102">
        <v>141298.07999999999</v>
      </c>
      <c r="H2302" s="102">
        <v>141298.07999999999</v>
      </c>
      <c r="I2302" s="102">
        <v>141298.07999999999</v>
      </c>
      <c r="J2302" s="102">
        <v>141298.07999999999</v>
      </c>
      <c r="K2302" s="102">
        <v>141298.07999999999</v>
      </c>
      <c r="L2302" s="102">
        <v>124638.19</v>
      </c>
      <c r="M2302" s="102">
        <v>124638.19</v>
      </c>
      <c r="N2302" s="102">
        <v>124638.19</v>
      </c>
      <c r="O2302" s="102">
        <v>124638.19</v>
      </c>
      <c r="P2302" s="102">
        <v>124638.19</v>
      </c>
      <c r="Q2302" s="102">
        <v>124638.19</v>
      </c>
      <c r="R2302" s="102">
        <v>124638.19</v>
      </c>
      <c r="S2302" s="102">
        <v>123005.7</v>
      </c>
    </row>
    <row r="2303" spans="2:19">
      <c r="B2303" s="5">
        <v>2002</v>
      </c>
      <c r="C2303" s="102">
        <v>200620.66</v>
      </c>
      <c r="D2303" s="102">
        <v>200620.66</v>
      </c>
      <c r="E2303" s="102">
        <v>200620.66</v>
      </c>
      <c r="F2303" s="102">
        <v>200620.66</v>
      </c>
      <c r="G2303" s="102">
        <v>200620.66</v>
      </c>
      <c r="H2303" s="102">
        <v>200620.66</v>
      </c>
      <c r="I2303" s="102">
        <v>200620.66</v>
      </c>
      <c r="J2303" s="102">
        <v>200620.66</v>
      </c>
      <c r="K2303" s="102">
        <v>200620.66</v>
      </c>
      <c r="L2303" s="102">
        <v>200620.66</v>
      </c>
      <c r="M2303" s="102">
        <v>200620.66</v>
      </c>
      <c r="N2303" s="102">
        <v>200620.66</v>
      </c>
      <c r="O2303" s="102">
        <v>200620.66</v>
      </c>
      <c r="P2303" s="102">
        <v>200620.66</v>
      </c>
      <c r="Q2303" s="102">
        <v>200620.66</v>
      </c>
      <c r="R2303" s="102">
        <v>200620.66</v>
      </c>
      <c r="S2303" s="102">
        <v>200620.66</v>
      </c>
    </row>
    <row r="2304" spans="2:19">
      <c r="B2304" s="5">
        <v>2001</v>
      </c>
      <c r="C2304" s="102">
        <v>117526.7</v>
      </c>
      <c r="D2304" s="102">
        <v>117526.7</v>
      </c>
      <c r="E2304" s="102">
        <v>117526.7</v>
      </c>
      <c r="F2304" s="102">
        <v>117526.7</v>
      </c>
      <c r="G2304" s="102">
        <v>117526.7</v>
      </c>
      <c r="H2304" s="102">
        <v>117526.7</v>
      </c>
      <c r="I2304" s="102">
        <v>111826.7</v>
      </c>
      <c r="J2304" s="102">
        <v>106090.31</v>
      </c>
      <c r="K2304" s="102">
        <v>106090.31</v>
      </c>
      <c r="L2304" s="102">
        <v>106090.31</v>
      </c>
      <c r="M2304" s="102">
        <v>106090.31</v>
      </c>
      <c r="N2304" s="102">
        <v>106090.31</v>
      </c>
      <c r="O2304" s="102">
        <v>106090.31</v>
      </c>
      <c r="P2304" s="102">
        <v>106090.31</v>
      </c>
      <c r="Q2304" s="102">
        <v>106090.31</v>
      </c>
      <c r="R2304" s="102">
        <v>106090.31</v>
      </c>
      <c r="S2304" s="102">
        <v>106090.31</v>
      </c>
    </row>
    <row r="2305" spans="2:19">
      <c r="B2305" s="5">
        <v>2000</v>
      </c>
      <c r="C2305" s="102">
        <v>302523.21999999997</v>
      </c>
      <c r="D2305" s="102">
        <v>302523.21999999997</v>
      </c>
      <c r="E2305" s="102">
        <v>302523.21999999997</v>
      </c>
      <c r="F2305" s="102">
        <v>302523.21999999997</v>
      </c>
      <c r="G2305" s="102">
        <v>302523.21999999997</v>
      </c>
      <c r="H2305" s="102">
        <v>302523.21999999997</v>
      </c>
      <c r="I2305" s="102">
        <v>302523.21999999997</v>
      </c>
      <c r="J2305" s="102">
        <v>302523.21999999997</v>
      </c>
      <c r="K2305" s="102">
        <v>302523.21999999997</v>
      </c>
      <c r="L2305" s="102">
        <v>302523.21999999997</v>
      </c>
      <c r="M2305" s="102">
        <v>302523.21999999997</v>
      </c>
      <c r="N2305" s="102">
        <v>302523.21999999997</v>
      </c>
      <c r="O2305" s="102">
        <v>280820.78999999998</v>
      </c>
      <c r="P2305" s="102">
        <v>280820.78999999998</v>
      </c>
      <c r="Q2305" s="102">
        <v>280820.78999999998</v>
      </c>
      <c r="R2305" s="102">
        <v>280820.78999999998</v>
      </c>
      <c r="S2305" s="102">
        <v>280820.78999999998</v>
      </c>
    </row>
    <row r="2306" spans="2:19">
      <c r="B2306" s="5">
        <v>1999</v>
      </c>
      <c r="C2306" s="102">
        <v>238970.04</v>
      </c>
      <c r="D2306" s="102">
        <v>238970.04</v>
      </c>
      <c r="E2306" s="102">
        <v>238970.04</v>
      </c>
      <c r="F2306" s="102">
        <v>238970.04</v>
      </c>
      <c r="G2306" s="102">
        <v>238970.04</v>
      </c>
      <c r="H2306" s="102">
        <v>238970.04</v>
      </c>
      <c r="I2306" s="102">
        <v>238970.04</v>
      </c>
      <c r="J2306" s="102">
        <v>238970.04</v>
      </c>
      <c r="K2306" s="102">
        <v>238970.04</v>
      </c>
      <c r="L2306" s="102">
        <v>238970.04</v>
      </c>
      <c r="M2306" s="102">
        <v>238970.04</v>
      </c>
      <c r="N2306" s="102">
        <v>238970.04</v>
      </c>
      <c r="O2306" s="102">
        <v>238970.04</v>
      </c>
      <c r="P2306" s="102">
        <v>237377.04</v>
      </c>
      <c r="Q2306" s="102">
        <v>237377.04</v>
      </c>
      <c r="R2306" s="102">
        <v>237377.04</v>
      </c>
      <c r="S2306" s="102">
        <v>237377.04</v>
      </c>
    </row>
    <row r="2307" spans="2:19">
      <c r="B2307" s="5">
        <v>1998</v>
      </c>
      <c r="C2307" s="102">
        <v>143866.82999999999</v>
      </c>
      <c r="D2307" s="102">
        <v>143866.82999999999</v>
      </c>
      <c r="E2307" s="102">
        <v>143866.82999999999</v>
      </c>
      <c r="F2307" s="102">
        <v>143866.82999999999</v>
      </c>
      <c r="G2307" s="102">
        <v>143866.82999999999</v>
      </c>
      <c r="H2307" s="102">
        <v>143866.82999999999</v>
      </c>
      <c r="I2307" s="102">
        <v>143866.82999999999</v>
      </c>
      <c r="J2307" s="102">
        <v>143866.82999999999</v>
      </c>
      <c r="K2307" s="102">
        <v>143866.82999999999</v>
      </c>
      <c r="L2307" s="102">
        <v>143866.82999999999</v>
      </c>
      <c r="M2307" s="102">
        <v>143866.82999999999</v>
      </c>
      <c r="N2307" s="102">
        <v>143866.82999999999</v>
      </c>
      <c r="O2307" s="102">
        <v>143866.82999999999</v>
      </c>
      <c r="P2307" s="102">
        <v>143866.82999999999</v>
      </c>
      <c r="Q2307" s="102">
        <v>143866.82999999999</v>
      </c>
      <c r="R2307" s="102">
        <v>143866.82999999999</v>
      </c>
      <c r="S2307" s="102">
        <v>143866.82999999999</v>
      </c>
    </row>
    <row r="2308" spans="2:19">
      <c r="B2308" s="5">
        <v>1997</v>
      </c>
      <c r="C2308" s="102">
        <v>110108.57</v>
      </c>
      <c r="D2308" s="102">
        <v>110108.57</v>
      </c>
      <c r="E2308" s="102">
        <v>110108.57</v>
      </c>
      <c r="F2308" s="102">
        <v>110108.57</v>
      </c>
      <c r="G2308" s="102">
        <v>110108.57</v>
      </c>
      <c r="H2308" s="102">
        <v>110108.57</v>
      </c>
      <c r="I2308" s="102">
        <v>110108.57</v>
      </c>
      <c r="J2308" s="102">
        <v>110108.57</v>
      </c>
      <c r="K2308" s="102">
        <v>110108.57</v>
      </c>
      <c r="L2308" s="102">
        <v>110108.57</v>
      </c>
      <c r="M2308" s="102">
        <v>110108.57</v>
      </c>
      <c r="N2308" s="102">
        <v>110108.57</v>
      </c>
      <c r="O2308" s="102">
        <v>110108.57</v>
      </c>
      <c r="P2308" s="102">
        <v>110108.57</v>
      </c>
      <c r="Q2308" s="102">
        <v>110108.57</v>
      </c>
      <c r="R2308" s="102">
        <v>110108.57</v>
      </c>
      <c r="S2308" s="102">
        <v>110108.57</v>
      </c>
    </row>
    <row r="2309" spans="2:19">
      <c r="B2309" s="5">
        <v>1996</v>
      </c>
      <c r="C2309" s="102">
        <v>177369.42</v>
      </c>
      <c r="D2309" s="102">
        <v>177369.42</v>
      </c>
      <c r="E2309" s="102">
        <v>177369.42</v>
      </c>
      <c r="F2309" s="102">
        <v>177369.42</v>
      </c>
      <c r="G2309" s="102">
        <v>177369.42</v>
      </c>
      <c r="H2309" s="102">
        <v>177369.42</v>
      </c>
      <c r="I2309" s="102">
        <v>177369.42</v>
      </c>
      <c r="J2309" s="102">
        <v>177128.89</v>
      </c>
      <c r="K2309" s="102">
        <v>177128.89</v>
      </c>
      <c r="L2309" s="102">
        <v>177128.89</v>
      </c>
      <c r="M2309" s="102">
        <v>177128.89</v>
      </c>
      <c r="N2309" s="102">
        <v>177128.89</v>
      </c>
      <c r="O2309" s="102">
        <v>177128.89</v>
      </c>
      <c r="P2309" s="102">
        <v>177128.89</v>
      </c>
      <c r="Q2309" s="102">
        <v>165627.51</v>
      </c>
      <c r="R2309" s="102">
        <v>165554.89000000001</v>
      </c>
      <c r="S2309" s="102">
        <v>165554.89000000001</v>
      </c>
    </row>
    <row r="2310" spans="2:19">
      <c r="B2310" s="5">
        <v>1995</v>
      </c>
      <c r="C2310" s="102">
        <v>309885.09999999998</v>
      </c>
      <c r="D2310" s="102">
        <v>309885.09999999998</v>
      </c>
      <c r="E2310" s="102">
        <v>309885.09999999998</v>
      </c>
      <c r="F2310" s="102">
        <v>309885.09999999998</v>
      </c>
      <c r="G2310" s="102">
        <v>309885.09999999998</v>
      </c>
      <c r="H2310" s="102">
        <v>309885.09999999998</v>
      </c>
      <c r="I2310" s="102">
        <v>309885.09999999998</v>
      </c>
      <c r="J2310" s="102">
        <v>308698.07</v>
      </c>
      <c r="K2310" s="102">
        <v>308698.07</v>
      </c>
      <c r="L2310" s="102">
        <v>308698.07</v>
      </c>
      <c r="M2310" s="102">
        <v>308698.07</v>
      </c>
      <c r="N2310" s="102">
        <v>308698.07</v>
      </c>
      <c r="O2310" s="102">
        <v>308698.07</v>
      </c>
      <c r="P2310" s="102">
        <v>308698.07</v>
      </c>
      <c r="Q2310" s="102">
        <v>308698.07</v>
      </c>
      <c r="R2310" s="102">
        <v>305566.34999999998</v>
      </c>
      <c r="S2310" s="102">
        <v>305566.34999999998</v>
      </c>
    </row>
    <row r="2311" spans="2:19">
      <c r="B2311" s="5">
        <v>1994</v>
      </c>
      <c r="C2311" s="102">
        <v>156722.54999999999</v>
      </c>
      <c r="D2311" s="102">
        <v>156722.54999999999</v>
      </c>
      <c r="E2311" s="102">
        <v>156722.54999999999</v>
      </c>
      <c r="F2311" s="102">
        <v>156722.54999999999</v>
      </c>
      <c r="G2311" s="102">
        <v>156722.54999999999</v>
      </c>
      <c r="H2311" s="102">
        <v>156722.54999999999</v>
      </c>
      <c r="I2311" s="102">
        <v>156722.54999999999</v>
      </c>
      <c r="J2311" s="102">
        <v>156722.54999999999</v>
      </c>
      <c r="K2311" s="102">
        <v>156722.54999999999</v>
      </c>
      <c r="L2311" s="102">
        <v>156722.54999999999</v>
      </c>
      <c r="M2311" s="102">
        <v>156722.54999999999</v>
      </c>
      <c r="N2311" s="102">
        <v>156722.54999999999</v>
      </c>
      <c r="O2311" s="102">
        <v>156722.54999999999</v>
      </c>
      <c r="P2311" s="102">
        <v>156668.37</v>
      </c>
      <c r="Q2311" s="102">
        <v>156668.37</v>
      </c>
      <c r="R2311" s="102">
        <v>156222.32</v>
      </c>
      <c r="S2311" s="102">
        <v>154084.13</v>
      </c>
    </row>
    <row r="2312" spans="2:19">
      <c r="B2312" s="5">
        <v>1993</v>
      </c>
      <c r="C2312" s="102">
        <v>113985.05</v>
      </c>
      <c r="D2312" s="102">
        <v>113985.05</v>
      </c>
      <c r="E2312" s="102">
        <v>113985.05</v>
      </c>
      <c r="F2312" s="102">
        <v>113985.05</v>
      </c>
      <c r="G2312" s="102">
        <v>113985.05</v>
      </c>
      <c r="H2312" s="102">
        <v>113985.05</v>
      </c>
      <c r="I2312" s="102">
        <v>113985.05</v>
      </c>
      <c r="J2312" s="102">
        <v>113985.05</v>
      </c>
      <c r="K2312" s="102">
        <v>113985.05</v>
      </c>
      <c r="L2312" s="102">
        <v>113985.05</v>
      </c>
      <c r="M2312" s="102">
        <v>113985.05</v>
      </c>
      <c r="N2312" s="102">
        <v>113985.05</v>
      </c>
      <c r="O2312" s="102">
        <v>113985.05</v>
      </c>
      <c r="P2312" s="102">
        <v>113985.05</v>
      </c>
      <c r="Q2312" s="102">
        <v>113985.05</v>
      </c>
      <c r="R2312" s="102">
        <v>102276.22</v>
      </c>
      <c r="S2312" s="102">
        <v>101941.37</v>
      </c>
    </row>
    <row r="2313" spans="2:19">
      <c r="B2313" s="5">
        <v>1992</v>
      </c>
      <c r="C2313" s="102">
        <v>257316.33</v>
      </c>
      <c r="D2313" s="102">
        <v>257316.33</v>
      </c>
      <c r="E2313" s="102">
        <v>257316.33</v>
      </c>
      <c r="F2313" s="102">
        <v>257316.33</v>
      </c>
      <c r="G2313" s="102">
        <v>257316.33</v>
      </c>
      <c r="H2313" s="102">
        <v>257316.33</v>
      </c>
      <c r="I2313" s="102">
        <v>257316.33</v>
      </c>
      <c r="J2313" s="102">
        <v>257316.33</v>
      </c>
      <c r="K2313" s="102">
        <v>257316.33</v>
      </c>
      <c r="L2313" s="102">
        <v>257316.33</v>
      </c>
      <c r="M2313" s="102">
        <v>257316.33</v>
      </c>
      <c r="N2313" s="102">
        <v>257316.33</v>
      </c>
      <c r="O2313" s="102">
        <v>257316.33</v>
      </c>
      <c r="P2313" s="102">
        <v>257316.33</v>
      </c>
      <c r="Q2313" s="102">
        <v>257316.33</v>
      </c>
      <c r="R2313" s="102">
        <v>257316.33</v>
      </c>
      <c r="S2313" s="102">
        <v>257316.33</v>
      </c>
    </row>
    <row r="2314" spans="2:19">
      <c r="B2314" s="5">
        <v>1991</v>
      </c>
      <c r="C2314" s="102">
        <v>189683.64</v>
      </c>
      <c r="D2314" s="102">
        <v>189683.64</v>
      </c>
      <c r="E2314" s="102">
        <v>189683.64</v>
      </c>
      <c r="F2314" s="102">
        <v>189683.64</v>
      </c>
      <c r="G2314" s="102">
        <v>189683.64</v>
      </c>
      <c r="H2314" s="102">
        <v>189683.64</v>
      </c>
      <c r="I2314" s="102">
        <v>189683.64</v>
      </c>
      <c r="J2314" s="102">
        <v>189683.64</v>
      </c>
      <c r="K2314" s="102">
        <v>189683.64</v>
      </c>
      <c r="L2314" s="102">
        <v>187541.58</v>
      </c>
      <c r="M2314" s="102">
        <v>187541.58</v>
      </c>
      <c r="N2314" s="102">
        <v>187541.58</v>
      </c>
      <c r="O2314" s="102">
        <v>187541.58</v>
      </c>
      <c r="P2314" s="102">
        <v>187541.58</v>
      </c>
      <c r="Q2314" s="102">
        <v>187541.58</v>
      </c>
      <c r="R2314" s="102">
        <v>187541.58</v>
      </c>
      <c r="S2314" s="102">
        <v>187541.58</v>
      </c>
    </row>
    <row r="2315" spans="2:19">
      <c r="B2315" s="5">
        <v>1990</v>
      </c>
      <c r="C2315" s="102">
        <v>225857.28</v>
      </c>
      <c r="D2315" s="102">
        <v>225857.28</v>
      </c>
      <c r="E2315" s="102">
        <v>225857.28</v>
      </c>
      <c r="F2315" s="102">
        <v>225857.28</v>
      </c>
      <c r="G2315" s="102">
        <v>225857.28</v>
      </c>
      <c r="H2315" s="102">
        <v>225857.28</v>
      </c>
      <c r="I2315" s="102">
        <v>224246.46</v>
      </c>
      <c r="J2315" s="102">
        <v>224246.46</v>
      </c>
      <c r="K2315" s="102">
        <v>224246.46</v>
      </c>
      <c r="L2315" s="102">
        <v>224246.46</v>
      </c>
      <c r="M2315" s="102">
        <v>224246.46</v>
      </c>
      <c r="N2315" s="102">
        <v>224246.46</v>
      </c>
      <c r="O2315" s="102">
        <v>224246.46</v>
      </c>
      <c r="P2315" s="102">
        <v>222765.46</v>
      </c>
      <c r="Q2315" s="102">
        <v>222765.46</v>
      </c>
      <c r="R2315" s="102">
        <v>222765.46</v>
      </c>
      <c r="S2315" s="102">
        <v>222765.46</v>
      </c>
    </row>
    <row r="2316" spans="2:19">
      <c r="B2316" s="5">
        <v>1989</v>
      </c>
      <c r="C2316" s="102">
        <v>114235.68</v>
      </c>
      <c r="D2316" s="102">
        <v>114235.68</v>
      </c>
      <c r="E2316" s="102">
        <v>114235.68</v>
      </c>
      <c r="F2316" s="102">
        <v>114235.68</v>
      </c>
      <c r="G2316" s="102">
        <v>114235.68</v>
      </c>
      <c r="H2316" s="102">
        <v>114235.68</v>
      </c>
      <c r="I2316" s="102">
        <v>114235.68</v>
      </c>
      <c r="J2316" s="102">
        <v>114235.68</v>
      </c>
      <c r="K2316" s="102">
        <v>114235.68</v>
      </c>
      <c r="L2316" s="102">
        <v>111049.31</v>
      </c>
      <c r="M2316" s="102">
        <v>111049.31</v>
      </c>
      <c r="N2316" s="102">
        <v>111049.31</v>
      </c>
      <c r="O2316" s="102">
        <v>111049.31</v>
      </c>
      <c r="P2316" s="102">
        <v>111049.31</v>
      </c>
      <c r="Q2316" s="102">
        <v>111049.31</v>
      </c>
      <c r="R2316" s="102">
        <v>110770.98</v>
      </c>
      <c r="S2316" s="102">
        <v>110770.98</v>
      </c>
    </row>
    <row r="2317" spans="2:19">
      <c r="B2317" s="5">
        <v>1988</v>
      </c>
      <c r="C2317" s="102">
        <v>165252.47</v>
      </c>
      <c r="D2317" s="102">
        <v>165252.47</v>
      </c>
      <c r="E2317" s="102">
        <v>165252.47</v>
      </c>
      <c r="F2317" s="102">
        <v>165252.47</v>
      </c>
      <c r="G2317" s="102">
        <v>165252.47</v>
      </c>
      <c r="H2317" s="102">
        <v>165252.47</v>
      </c>
      <c r="I2317" s="102">
        <v>165252.47</v>
      </c>
      <c r="J2317" s="102">
        <v>164917.29999999999</v>
      </c>
      <c r="K2317" s="102">
        <v>164917.29999999999</v>
      </c>
      <c r="L2317" s="102">
        <v>143563.70000000001</v>
      </c>
      <c r="M2317" s="102">
        <v>143563.70000000001</v>
      </c>
      <c r="N2317" s="102">
        <v>143563.70000000001</v>
      </c>
      <c r="O2317" s="102">
        <v>143563.70000000001</v>
      </c>
      <c r="P2317" s="102">
        <v>143563.70000000001</v>
      </c>
      <c r="Q2317" s="102">
        <v>143563.70000000001</v>
      </c>
      <c r="R2317" s="102">
        <v>143563.70000000001</v>
      </c>
      <c r="S2317" s="102">
        <v>143563.70000000001</v>
      </c>
    </row>
    <row r="2318" spans="2:19">
      <c r="B2318" s="5">
        <v>1987</v>
      </c>
      <c r="C2318" s="102">
        <v>208818.95</v>
      </c>
      <c r="D2318" s="102">
        <v>208818.95</v>
      </c>
      <c r="E2318" s="102">
        <v>208818.95</v>
      </c>
      <c r="F2318" s="102">
        <v>208818.95</v>
      </c>
      <c r="G2318" s="102">
        <v>208818.95</v>
      </c>
      <c r="H2318" s="102">
        <v>208818.95</v>
      </c>
      <c r="I2318" s="102">
        <v>208818.95</v>
      </c>
      <c r="J2318" s="102">
        <v>208818.95</v>
      </c>
      <c r="K2318" s="102">
        <v>208818.95</v>
      </c>
      <c r="L2318" s="102">
        <v>208818.95</v>
      </c>
      <c r="M2318" s="102">
        <v>208818.95</v>
      </c>
      <c r="N2318" s="102">
        <v>208818.95</v>
      </c>
      <c r="O2318" s="102">
        <v>208818.95</v>
      </c>
      <c r="P2318" s="102">
        <v>196396.89</v>
      </c>
      <c r="Q2318" s="102">
        <v>183212.21</v>
      </c>
      <c r="R2318" s="102">
        <v>183212.21</v>
      </c>
      <c r="S2318" s="102">
        <v>183212.21</v>
      </c>
    </row>
    <row r="2319" spans="2:19">
      <c r="B2319" s="5">
        <v>1986</v>
      </c>
      <c r="C2319" s="102">
        <v>220975.89</v>
      </c>
      <c r="D2319" s="102">
        <v>220975.89</v>
      </c>
      <c r="E2319" s="102">
        <v>220975.89</v>
      </c>
      <c r="F2319" s="102">
        <v>220975.89</v>
      </c>
      <c r="G2319" s="102">
        <v>220975.89</v>
      </c>
      <c r="H2319" s="102">
        <v>220975.89</v>
      </c>
      <c r="I2319" s="102">
        <v>220975.89</v>
      </c>
      <c r="J2319" s="102">
        <v>215398.71</v>
      </c>
      <c r="K2319" s="102">
        <v>215398.71</v>
      </c>
      <c r="L2319" s="102">
        <v>215398.71</v>
      </c>
      <c r="M2319" s="102">
        <v>211930.71</v>
      </c>
      <c r="N2319" s="102">
        <v>211930.71</v>
      </c>
      <c r="O2319" s="102">
        <v>211930.71</v>
      </c>
      <c r="P2319" s="102">
        <v>207628.71</v>
      </c>
      <c r="Q2319" s="102">
        <v>207628.71</v>
      </c>
      <c r="R2319" s="102">
        <v>207628.71</v>
      </c>
      <c r="S2319" s="102">
        <v>207628.71</v>
      </c>
    </row>
    <row r="2320" spans="2:19">
      <c r="B2320" s="5">
        <v>1985</v>
      </c>
      <c r="C2320" s="102">
        <v>300252.95</v>
      </c>
      <c r="D2320" s="102">
        <v>300252.95</v>
      </c>
      <c r="E2320" s="102">
        <v>300252.95</v>
      </c>
      <c r="F2320" s="102">
        <v>300252.95</v>
      </c>
      <c r="G2320" s="102">
        <v>300252.95</v>
      </c>
      <c r="H2320" s="102">
        <v>300252.95</v>
      </c>
      <c r="I2320" s="102">
        <v>300252.95</v>
      </c>
      <c r="J2320" s="102">
        <v>300252.95</v>
      </c>
      <c r="K2320" s="102">
        <v>300252.95</v>
      </c>
      <c r="L2320" s="102">
        <v>300252.95</v>
      </c>
      <c r="M2320" s="102">
        <v>298121.98</v>
      </c>
      <c r="N2320" s="102">
        <v>298121.98</v>
      </c>
      <c r="O2320" s="102">
        <v>298121.98</v>
      </c>
      <c r="P2320" s="102">
        <v>298121.98</v>
      </c>
      <c r="Q2320" s="102">
        <v>298121.98</v>
      </c>
      <c r="R2320" s="102">
        <v>293490.57</v>
      </c>
      <c r="S2320" s="102">
        <v>293490.57</v>
      </c>
    </row>
    <row r="2321" spans="2:19">
      <c r="B2321" s="5">
        <v>1984</v>
      </c>
      <c r="C2321" s="102">
        <v>285245.11</v>
      </c>
      <c r="D2321" s="102">
        <v>285245.11</v>
      </c>
      <c r="E2321" s="102">
        <v>285245.11</v>
      </c>
      <c r="F2321" s="102">
        <v>285245.11</v>
      </c>
      <c r="G2321" s="102">
        <v>285245.11</v>
      </c>
      <c r="H2321" s="102">
        <v>285245.11</v>
      </c>
      <c r="I2321" s="102">
        <v>285245.11</v>
      </c>
      <c r="J2321" s="102">
        <v>285245.11</v>
      </c>
      <c r="K2321" s="102">
        <v>285245.11</v>
      </c>
      <c r="L2321" s="102">
        <v>285245.11</v>
      </c>
      <c r="M2321" s="102">
        <v>285245.11</v>
      </c>
      <c r="N2321" s="102">
        <v>285245.11</v>
      </c>
      <c r="O2321" s="102">
        <v>285245.11</v>
      </c>
      <c r="P2321" s="102">
        <v>285245.11</v>
      </c>
      <c r="Q2321" s="102">
        <v>285245.11</v>
      </c>
      <c r="R2321" s="102">
        <v>285245.11</v>
      </c>
      <c r="S2321" s="102">
        <v>285245.11</v>
      </c>
    </row>
    <row r="2322" spans="2:19">
      <c r="B2322" s="5">
        <v>1983</v>
      </c>
      <c r="C2322" s="102">
        <v>424959.25</v>
      </c>
      <c r="D2322" s="102">
        <v>424959.25</v>
      </c>
      <c r="E2322" s="102">
        <v>424959.25</v>
      </c>
      <c r="F2322" s="102">
        <v>424959.25</v>
      </c>
      <c r="G2322" s="102">
        <v>424959.25</v>
      </c>
      <c r="H2322" s="102">
        <v>424959.25</v>
      </c>
      <c r="I2322" s="102">
        <v>424959.25</v>
      </c>
      <c r="J2322" s="102">
        <v>424959.25</v>
      </c>
      <c r="K2322" s="102">
        <v>424959.25</v>
      </c>
      <c r="L2322" s="102">
        <v>412764.43</v>
      </c>
      <c r="M2322" s="102">
        <v>412764.43</v>
      </c>
      <c r="N2322" s="102">
        <v>412764.43</v>
      </c>
      <c r="O2322" s="102">
        <v>412764.43</v>
      </c>
      <c r="P2322" s="102">
        <v>412764.43</v>
      </c>
      <c r="Q2322" s="102">
        <v>404771.59</v>
      </c>
      <c r="R2322" s="102">
        <v>397308.88</v>
      </c>
      <c r="S2322" s="102">
        <v>397308.88</v>
      </c>
    </row>
    <row r="2323" spans="2:19">
      <c r="B2323" s="5">
        <v>1982</v>
      </c>
      <c r="C2323" s="102">
        <v>338860.69</v>
      </c>
      <c r="D2323" s="102">
        <v>338860.69</v>
      </c>
      <c r="E2323" s="102">
        <v>338860.69</v>
      </c>
      <c r="F2323" s="102">
        <v>338860.69</v>
      </c>
      <c r="G2323" s="102">
        <v>338860.69</v>
      </c>
      <c r="H2323" s="102">
        <v>338860.69</v>
      </c>
      <c r="I2323" s="102">
        <v>338860.69</v>
      </c>
      <c r="J2323" s="102">
        <v>338860.69</v>
      </c>
      <c r="K2323" s="102">
        <v>338860.69</v>
      </c>
      <c r="L2323" s="102">
        <v>338860.69</v>
      </c>
      <c r="M2323" s="102">
        <v>338860.69</v>
      </c>
      <c r="N2323" s="102">
        <v>338860.69</v>
      </c>
      <c r="O2323" s="102">
        <v>338860.69</v>
      </c>
      <c r="P2323" s="102">
        <v>338860.69</v>
      </c>
      <c r="Q2323" s="102">
        <v>338860.69</v>
      </c>
      <c r="R2323" s="102">
        <v>338710.71</v>
      </c>
      <c r="S2323" s="102">
        <v>338710.71</v>
      </c>
    </row>
    <row r="2324" spans="2:19">
      <c r="B2324" s="5">
        <v>1981</v>
      </c>
      <c r="C2324" s="102">
        <v>358208.42</v>
      </c>
      <c r="D2324" s="102">
        <v>358208.42</v>
      </c>
      <c r="E2324" s="102">
        <v>358208.42</v>
      </c>
      <c r="F2324" s="102">
        <v>358208.42</v>
      </c>
      <c r="G2324" s="102">
        <v>358208.42</v>
      </c>
      <c r="H2324" s="102">
        <v>358208.42</v>
      </c>
      <c r="I2324" s="102">
        <v>358208.42</v>
      </c>
      <c r="J2324" s="102">
        <v>357809.1</v>
      </c>
      <c r="K2324" s="102">
        <v>357809.1</v>
      </c>
      <c r="L2324" s="102">
        <v>357809.1</v>
      </c>
      <c r="M2324" s="102">
        <v>357809.1</v>
      </c>
      <c r="N2324" s="102">
        <v>357809.1</v>
      </c>
      <c r="O2324" s="102">
        <v>357809.1</v>
      </c>
      <c r="P2324" s="102">
        <v>357809.1</v>
      </c>
      <c r="Q2324" s="102">
        <v>357590.78</v>
      </c>
      <c r="R2324" s="102">
        <v>344833.33</v>
      </c>
      <c r="S2324" s="102">
        <v>344585.33</v>
      </c>
    </row>
    <row r="2325" spans="2:19">
      <c r="B2325" s="5">
        <v>1980</v>
      </c>
      <c r="C2325" s="102">
        <v>297004.82</v>
      </c>
      <c r="D2325" s="102">
        <v>297004.82</v>
      </c>
      <c r="E2325" s="102">
        <v>297004.82</v>
      </c>
      <c r="F2325" s="102">
        <v>297004.82</v>
      </c>
      <c r="G2325" s="102">
        <v>297004.82</v>
      </c>
      <c r="H2325" s="102">
        <v>297004.82</v>
      </c>
      <c r="I2325" s="102">
        <v>297004.82</v>
      </c>
      <c r="J2325" s="102">
        <v>297004.82</v>
      </c>
      <c r="K2325" s="102">
        <v>297004.82</v>
      </c>
      <c r="L2325" s="102">
        <v>297004.82</v>
      </c>
      <c r="M2325" s="102">
        <v>297004.82</v>
      </c>
      <c r="N2325" s="102">
        <v>297004.82</v>
      </c>
      <c r="O2325" s="102">
        <v>297004.82</v>
      </c>
      <c r="P2325" s="102">
        <v>297004.82</v>
      </c>
      <c r="Q2325" s="102">
        <v>296507.93</v>
      </c>
      <c r="R2325" s="102">
        <v>288916.11</v>
      </c>
      <c r="S2325" s="102">
        <v>288856.74</v>
      </c>
    </row>
    <row r="2326" spans="2:19">
      <c r="B2326" s="5">
        <v>1979</v>
      </c>
      <c r="C2326" s="102">
        <v>208205.39</v>
      </c>
      <c r="D2326" s="102">
        <v>208205.39</v>
      </c>
      <c r="E2326" s="102">
        <v>208205.39</v>
      </c>
      <c r="F2326" s="102">
        <v>208205.39</v>
      </c>
      <c r="G2326" s="102">
        <v>208205.39</v>
      </c>
      <c r="H2326" s="102">
        <v>208205.39</v>
      </c>
      <c r="I2326" s="102">
        <v>208205.39</v>
      </c>
      <c r="J2326" s="102">
        <v>208205.39</v>
      </c>
      <c r="K2326" s="102">
        <v>208205.39</v>
      </c>
      <c r="L2326" s="102">
        <v>207659.21</v>
      </c>
      <c r="M2326" s="102">
        <v>207659.21</v>
      </c>
      <c r="N2326" s="102">
        <v>207659.21</v>
      </c>
      <c r="O2326" s="102">
        <v>207659.21</v>
      </c>
      <c r="P2326" s="102">
        <v>207659.21</v>
      </c>
      <c r="Q2326" s="102">
        <v>201659.71</v>
      </c>
      <c r="R2326" s="102">
        <v>200926.09</v>
      </c>
      <c r="S2326" s="102">
        <v>200926.09</v>
      </c>
    </row>
    <row r="2327" spans="2:19">
      <c r="B2327" s="5">
        <v>1978</v>
      </c>
      <c r="C2327" s="102">
        <v>209871.42</v>
      </c>
      <c r="D2327" s="102">
        <v>209871.42</v>
      </c>
      <c r="E2327" s="102">
        <v>209871.42</v>
      </c>
      <c r="F2327" s="102">
        <v>209871.42</v>
      </c>
      <c r="G2327" s="102">
        <v>209871.42</v>
      </c>
      <c r="H2327" s="102">
        <v>209871.42</v>
      </c>
      <c r="I2327" s="102">
        <v>209871.42</v>
      </c>
      <c r="J2327" s="102">
        <v>209820.79999999999</v>
      </c>
      <c r="K2327" s="102">
        <v>209820.79999999999</v>
      </c>
      <c r="L2327" s="102">
        <v>209820.79999999999</v>
      </c>
      <c r="M2327" s="102">
        <v>209820.79999999999</v>
      </c>
      <c r="N2327" s="102">
        <v>209820.79999999999</v>
      </c>
      <c r="O2327" s="102">
        <v>209820.79999999999</v>
      </c>
      <c r="P2327" s="102">
        <v>202573.8</v>
      </c>
      <c r="Q2327" s="102">
        <v>202573.8</v>
      </c>
      <c r="R2327" s="102">
        <v>200302.93</v>
      </c>
      <c r="S2327" s="102">
        <v>200012.01</v>
      </c>
    </row>
    <row r="2328" spans="2:19">
      <c r="B2328" s="5">
        <v>1977</v>
      </c>
      <c r="C2328" s="102">
        <v>170822.98</v>
      </c>
      <c r="D2328" s="102">
        <v>170822.98</v>
      </c>
      <c r="E2328" s="102">
        <v>170822.98</v>
      </c>
      <c r="F2328" s="102">
        <v>170822.98</v>
      </c>
      <c r="G2328" s="102">
        <v>170822.98</v>
      </c>
      <c r="H2328" s="102">
        <v>170822.98</v>
      </c>
      <c r="I2328" s="102">
        <v>170822.98</v>
      </c>
      <c r="J2328" s="102">
        <v>170822.98</v>
      </c>
      <c r="K2328" s="102">
        <v>170792.3</v>
      </c>
      <c r="L2328" s="102">
        <v>165676.37</v>
      </c>
      <c r="M2328" s="102">
        <v>165676.37</v>
      </c>
      <c r="N2328" s="102">
        <v>165585.26</v>
      </c>
      <c r="O2328" s="102">
        <v>165585.26</v>
      </c>
      <c r="P2328" s="102">
        <v>165585.26</v>
      </c>
      <c r="Q2328" s="102">
        <v>160829.23000000001</v>
      </c>
      <c r="R2328" s="102">
        <v>160829.23000000001</v>
      </c>
      <c r="S2328" s="102">
        <v>160576.65</v>
      </c>
    </row>
    <row r="2329" spans="2:19">
      <c r="B2329" s="5">
        <v>1976</v>
      </c>
      <c r="C2329" s="102">
        <v>210055.61</v>
      </c>
      <c r="D2329" s="102">
        <v>210055.61</v>
      </c>
      <c r="E2329" s="102">
        <v>210055.61</v>
      </c>
      <c r="F2329" s="102">
        <v>210055.61</v>
      </c>
      <c r="G2329" s="102">
        <v>210055.61</v>
      </c>
      <c r="H2329" s="102">
        <v>210055.61</v>
      </c>
      <c r="I2329" s="102">
        <v>210055.61</v>
      </c>
      <c r="J2329" s="102">
        <v>208002</v>
      </c>
      <c r="K2329" s="102">
        <v>208002</v>
      </c>
      <c r="L2329" s="102">
        <v>207371.58</v>
      </c>
      <c r="M2329" s="102">
        <v>207371.58</v>
      </c>
      <c r="N2329" s="102">
        <v>202234.73</v>
      </c>
      <c r="O2329" s="102">
        <v>202234.73</v>
      </c>
      <c r="P2329" s="102">
        <v>202234.73</v>
      </c>
      <c r="Q2329" s="102">
        <v>200370.56</v>
      </c>
      <c r="R2329" s="102">
        <v>199412.69</v>
      </c>
      <c r="S2329" s="102">
        <v>198810.17</v>
      </c>
    </row>
    <row r="2330" spans="2:19">
      <c r="B2330" s="5">
        <v>1975</v>
      </c>
      <c r="C2330" s="102">
        <v>191615.13</v>
      </c>
      <c r="D2330" s="102">
        <v>191615.13</v>
      </c>
      <c r="E2330" s="102">
        <v>191615.13</v>
      </c>
      <c r="F2330" s="102">
        <v>191615.13</v>
      </c>
      <c r="G2330" s="102">
        <v>191615.13</v>
      </c>
      <c r="H2330" s="102">
        <v>191615.13</v>
      </c>
      <c r="I2330" s="102">
        <v>191615.13</v>
      </c>
      <c r="J2330" s="102">
        <v>191310.79</v>
      </c>
      <c r="K2330" s="102">
        <v>191310.79</v>
      </c>
      <c r="L2330" s="102">
        <v>191310.79</v>
      </c>
      <c r="M2330" s="102">
        <v>191310.79</v>
      </c>
      <c r="N2330" s="102">
        <v>191310.79</v>
      </c>
      <c r="O2330" s="102">
        <v>191310.79</v>
      </c>
      <c r="P2330" s="102">
        <v>191310.79</v>
      </c>
      <c r="Q2330" s="102">
        <v>191310.79</v>
      </c>
      <c r="R2330" s="102">
        <v>187479.75</v>
      </c>
      <c r="S2330" s="102">
        <v>178961.16</v>
      </c>
    </row>
    <row r="2331" spans="2:19">
      <c r="B2331" s="5">
        <v>1974</v>
      </c>
      <c r="C2331" s="102">
        <v>328855.48</v>
      </c>
      <c r="D2331" s="102">
        <v>328855.48</v>
      </c>
      <c r="E2331" s="102">
        <v>328855.48</v>
      </c>
      <c r="F2331" s="102">
        <v>328855.48</v>
      </c>
      <c r="G2331" s="102">
        <v>328855.48</v>
      </c>
      <c r="H2331" s="102">
        <v>328855.48</v>
      </c>
      <c r="I2331" s="102">
        <v>327826.23</v>
      </c>
      <c r="J2331" s="102">
        <v>327620.08</v>
      </c>
      <c r="K2331" s="102">
        <v>323180.5</v>
      </c>
      <c r="L2331" s="102">
        <v>318938.82</v>
      </c>
      <c r="M2331" s="102">
        <v>318938.82</v>
      </c>
      <c r="N2331" s="102">
        <v>312867.23</v>
      </c>
      <c r="O2331" s="102">
        <v>312867.23</v>
      </c>
      <c r="P2331" s="102">
        <v>307740.23</v>
      </c>
      <c r="Q2331" s="102">
        <v>306975.02</v>
      </c>
      <c r="R2331" s="102">
        <v>301717.62</v>
      </c>
      <c r="S2331" s="102">
        <v>301554.76</v>
      </c>
    </row>
    <row r="2332" spans="2:19">
      <c r="B2332" s="5">
        <v>1973</v>
      </c>
      <c r="C2332" s="102">
        <v>252776.34</v>
      </c>
      <c r="D2332" s="102">
        <v>252776.34</v>
      </c>
      <c r="E2332" s="102">
        <v>252776.34</v>
      </c>
      <c r="F2332" s="102">
        <v>252776.34</v>
      </c>
      <c r="G2332" s="102">
        <v>252776.34</v>
      </c>
      <c r="H2332" s="102">
        <v>252776.34</v>
      </c>
      <c r="I2332" s="102">
        <v>252776.34</v>
      </c>
      <c r="J2332" s="102">
        <v>252776.34</v>
      </c>
      <c r="K2332" s="102">
        <v>252776.34</v>
      </c>
      <c r="L2332" s="102">
        <v>252339.67</v>
      </c>
      <c r="M2332" s="102">
        <v>252339.67</v>
      </c>
      <c r="N2332" s="102">
        <v>252339.67</v>
      </c>
      <c r="O2332" s="102">
        <v>252339.67</v>
      </c>
      <c r="P2332" s="102">
        <v>244770.03</v>
      </c>
      <c r="Q2332" s="102">
        <v>233984.94</v>
      </c>
      <c r="R2332" s="102">
        <v>226124.23</v>
      </c>
      <c r="S2332" s="102">
        <v>226124.23</v>
      </c>
    </row>
    <row r="2333" spans="2:19">
      <c r="B2333" s="5">
        <v>1972</v>
      </c>
      <c r="C2333" s="102">
        <v>184330.01</v>
      </c>
      <c r="D2333" s="102">
        <v>184330.01</v>
      </c>
      <c r="E2333" s="102">
        <v>184330.01</v>
      </c>
      <c r="F2333" s="102">
        <v>184330.01</v>
      </c>
      <c r="G2333" s="102">
        <v>184330.01</v>
      </c>
      <c r="H2333" s="102">
        <v>184330.01</v>
      </c>
      <c r="I2333" s="102">
        <v>183604.69</v>
      </c>
      <c r="J2333" s="102">
        <v>177357.64</v>
      </c>
      <c r="K2333" s="102">
        <v>177357.64</v>
      </c>
      <c r="L2333" s="102">
        <v>173269.91</v>
      </c>
      <c r="M2333" s="102">
        <v>173269.91</v>
      </c>
      <c r="N2333" s="102">
        <v>173269.91</v>
      </c>
      <c r="O2333" s="102">
        <v>173269.91</v>
      </c>
      <c r="P2333" s="102">
        <v>161506.09</v>
      </c>
      <c r="Q2333" s="102">
        <v>160809.07999999999</v>
      </c>
      <c r="R2333" s="102">
        <v>148268.51</v>
      </c>
      <c r="S2333" s="102">
        <v>147878.51999999999</v>
      </c>
    </row>
    <row r="2334" spans="2:19">
      <c r="B2334" s="5">
        <v>1971</v>
      </c>
      <c r="C2334" s="102">
        <v>232312.83</v>
      </c>
      <c r="D2334" s="102">
        <v>232312.83</v>
      </c>
      <c r="E2334" s="102">
        <v>232312.83</v>
      </c>
      <c r="F2334" s="102">
        <v>232312.83</v>
      </c>
      <c r="G2334" s="102">
        <v>232312.83</v>
      </c>
      <c r="H2334" s="102">
        <v>232312.83</v>
      </c>
      <c r="I2334" s="102">
        <v>232312.83</v>
      </c>
      <c r="J2334" s="102">
        <v>231829.35</v>
      </c>
      <c r="K2334" s="102">
        <v>231829.35</v>
      </c>
      <c r="L2334" s="102">
        <v>210429.22</v>
      </c>
      <c r="M2334" s="102">
        <v>210429.22</v>
      </c>
      <c r="N2334" s="102">
        <v>210429.22</v>
      </c>
      <c r="O2334" s="102">
        <v>210429.22</v>
      </c>
      <c r="P2334" s="102">
        <v>208659.91</v>
      </c>
      <c r="Q2334" s="102">
        <v>206056.19</v>
      </c>
      <c r="R2334" s="102">
        <v>200562.57</v>
      </c>
      <c r="S2334" s="102">
        <v>200325.7</v>
      </c>
    </row>
    <row r="2335" spans="2:19">
      <c r="B2335" s="5">
        <v>1970</v>
      </c>
      <c r="C2335" s="102">
        <v>124258.93</v>
      </c>
      <c r="D2335" s="102">
        <v>124258.93</v>
      </c>
      <c r="E2335" s="102">
        <v>124258.93</v>
      </c>
      <c r="F2335" s="102">
        <v>124258.93</v>
      </c>
      <c r="G2335" s="102">
        <v>124258.93</v>
      </c>
      <c r="H2335" s="102">
        <v>124258.93</v>
      </c>
      <c r="I2335" s="102">
        <v>123822.46</v>
      </c>
      <c r="J2335" s="102">
        <v>123710.44</v>
      </c>
      <c r="K2335" s="102">
        <v>123710.44</v>
      </c>
      <c r="L2335" s="102">
        <v>123403.41</v>
      </c>
      <c r="M2335" s="102">
        <v>120762.88</v>
      </c>
      <c r="N2335" s="102">
        <v>120762.88</v>
      </c>
      <c r="O2335" s="102">
        <v>120762.88</v>
      </c>
      <c r="P2335" s="102">
        <v>120762.88</v>
      </c>
      <c r="Q2335" s="102">
        <v>120689.5</v>
      </c>
      <c r="R2335" s="102">
        <v>118922.58</v>
      </c>
      <c r="S2335" s="102">
        <v>117577.48</v>
      </c>
    </row>
    <row r="2336" spans="2:19">
      <c r="B2336" s="5">
        <v>1969</v>
      </c>
      <c r="C2336" s="102">
        <v>154660.07</v>
      </c>
      <c r="D2336" s="102">
        <v>154660.07</v>
      </c>
      <c r="E2336" s="102">
        <v>154660.07</v>
      </c>
      <c r="F2336" s="102">
        <v>154660.07</v>
      </c>
      <c r="G2336" s="102">
        <v>154660.07</v>
      </c>
      <c r="H2336" s="102">
        <v>154660.07</v>
      </c>
      <c r="I2336" s="102">
        <v>153819.13</v>
      </c>
      <c r="J2336" s="102">
        <v>151117.37</v>
      </c>
      <c r="K2336" s="102">
        <v>151117.37</v>
      </c>
      <c r="L2336" s="102">
        <v>151101.81</v>
      </c>
      <c r="M2336" s="102">
        <v>150348.68</v>
      </c>
      <c r="N2336" s="102">
        <v>150256.76</v>
      </c>
      <c r="O2336" s="102">
        <v>150256.76</v>
      </c>
      <c r="P2336" s="102">
        <v>150256.76</v>
      </c>
      <c r="Q2336" s="102">
        <v>150256.76</v>
      </c>
      <c r="R2336" s="102">
        <v>136970.16</v>
      </c>
      <c r="S2336" s="102">
        <v>126471.54</v>
      </c>
    </row>
    <row r="2337" spans="2:19">
      <c r="B2337" s="5">
        <v>1968</v>
      </c>
      <c r="C2337" s="102">
        <v>61741.14</v>
      </c>
      <c r="D2337" s="102">
        <v>61741.14</v>
      </c>
      <c r="E2337" s="102">
        <v>61741.14</v>
      </c>
      <c r="F2337" s="102">
        <v>61741.14</v>
      </c>
      <c r="G2337" s="102">
        <v>61741.14</v>
      </c>
      <c r="H2337" s="102">
        <v>61741.14</v>
      </c>
      <c r="I2337" s="102">
        <v>61322.71</v>
      </c>
      <c r="J2337" s="102">
        <v>61012.18</v>
      </c>
      <c r="K2337" s="102">
        <v>60715.97</v>
      </c>
      <c r="L2337" s="102">
        <v>60663</v>
      </c>
      <c r="M2337" s="102">
        <v>60663</v>
      </c>
      <c r="N2337" s="102">
        <v>60366.79</v>
      </c>
      <c r="O2337" s="102">
        <v>60366.79</v>
      </c>
      <c r="P2337" s="102">
        <v>60366.79</v>
      </c>
      <c r="Q2337" s="102">
        <v>59922.41</v>
      </c>
      <c r="R2337" s="102">
        <v>56339.79</v>
      </c>
      <c r="S2337" s="102">
        <v>56314.91</v>
      </c>
    </row>
    <row r="2338" spans="2:19">
      <c r="B2338" s="5">
        <v>1967</v>
      </c>
      <c r="C2338" s="102">
        <v>150952.82</v>
      </c>
      <c r="D2338" s="102">
        <v>150952.82</v>
      </c>
      <c r="E2338" s="102">
        <v>150952.82</v>
      </c>
      <c r="F2338" s="102">
        <v>150952.82</v>
      </c>
      <c r="G2338" s="102">
        <v>150952.82</v>
      </c>
      <c r="H2338" s="102">
        <v>150952.82</v>
      </c>
      <c r="I2338" s="102">
        <v>145008.34</v>
      </c>
      <c r="J2338" s="102">
        <v>145008.34</v>
      </c>
      <c r="K2338" s="102">
        <v>145008.34</v>
      </c>
      <c r="L2338" s="102">
        <v>142383.9</v>
      </c>
      <c r="M2338" s="102">
        <v>142340.54</v>
      </c>
      <c r="N2338" s="102">
        <v>142340.54</v>
      </c>
      <c r="O2338" s="102">
        <v>142340.54</v>
      </c>
      <c r="P2338" s="102">
        <v>133514.92000000001</v>
      </c>
      <c r="Q2338" s="102">
        <v>112374.02</v>
      </c>
      <c r="R2338" s="102">
        <v>86106.14</v>
      </c>
      <c r="S2338" s="102">
        <v>85290.82</v>
      </c>
    </row>
    <row r="2339" spans="2:19">
      <c r="B2339" s="5">
        <v>1966</v>
      </c>
      <c r="C2339" s="102">
        <v>168915.71</v>
      </c>
      <c r="D2339" s="102">
        <v>168915.71</v>
      </c>
      <c r="E2339" s="102">
        <v>168915.71</v>
      </c>
      <c r="F2339" s="102">
        <v>168915.71</v>
      </c>
      <c r="G2339" s="102">
        <v>168915.71</v>
      </c>
      <c r="H2339" s="102">
        <v>168915.71</v>
      </c>
      <c r="I2339" s="102">
        <v>168915.71</v>
      </c>
      <c r="J2339" s="102">
        <v>168915.71</v>
      </c>
      <c r="K2339" s="102">
        <v>168741.72</v>
      </c>
      <c r="L2339" s="102">
        <v>168741.72</v>
      </c>
      <c r="M2339" s="102">
        <v>168741.72</v>
      </c>
      <c r="N2339" s="102">
        <v>168741.72</v>
      </c>
      <c r="O2339" s="102">
        <v>168741.72</v>
      </c>
      <c r="P2339" s="102">
        <v>155525.10999999999</v>
      </c>
      <c r="Q2339" s="102">
        <v>140346.04</v>
      </c>
      <c r="R2339" s="102">
        <v>107026.38</v>
      </c>
      <c r="S2339" s="102">
        <v>60155.23</v>
      </c>
    </row>
    <row r="2340" spans="2:19">
      <c r="B2340" s="5">
        <v>1965</v>
      </c>
      <c r="C2340" s="102">
        <v>129615.48</v>
      </c>
      <c r="D2340" s="102">
        <v>129615.48</v>
      </c>
      <c r="E2340" s="102">
        <v>129615.48</v>
      </c>
      <c r="F2340" s="102">
        <v>129615.48</v>
      </c>
      <c r="G2340" s="102">
        <v>129615.48</v>
      </c>
      <c r="H2340" s="102">
        <v>129615.48</v>
      </c>
      <c r="I2340" s="102">
        <v>129615.48</v>
      </c>
      <c r="J2340" s="102">
        <v>129615.48</v>
      </c>
      <c r="K2340" s="102">
        <v>129222.26</v>
      </c>
      <c r="L2340" s="102">
        <v>125540.77</v>
      </c>
      <c r="M2340" s="102">
        <v>125540.77</v>
      </c>
      <c r="N2340" s="102">
        <v>125540.77</v>
      </c>
      <c r="O2340" s="102">
        <v>124257.9</v>
      </c>
      <c r="P2340" s="102">
        <v>124257.9</v>
      </c>
      <c r="Q2340" s="102">
        <v>112681.65</v>
      </c>
      <c r="R2340" s="102">
        <v>112681.65</v>
      </c>
      <c r="S2340" s="102">
        <v>112681.65</v>
      </c>
    </row>
    <row r="2341" spans="2:19">
      <c r="B2341" s="5">
        <v>1964</v>
      </c>
      <c r="C2341" s="102">
        <v>78171.87</v>
      </c>
      <c r="D2341" s="102">
        <v>78171.87</v>
      </c>
      <c r="E2341" s="102">
        <v>78171.87</v>
      </c>
      <c r="F2341" s="102">
        <v>78171.87</v>
      </c>
      <c r="G2341" s="102">
        <v>78171.87</v>
      </c>
      <c r="H2341" s="102">
        <v>78171.87</v>
      </c>
      <c r="I2341" s="102">
        <v>78042.740000000005</v>
      </c>
      <c r="J2341" s="102">
        <v>78040.259999999995</v>
      </c>
      <c r="K2341" s="102">
        <v>78040.259999999995</v>
      </c>
      <c r="L2341" s="102">
        <v>78040.259999999995</v>
      </c>
      <c r="M2341" s="102">
        <v>78040.259999999995</v>
      </c>
      <c r="N2341" s="102">
        <v>78040.259999999995</v>
      </c>
      <c r="O2341" s="102">
        <v>78040.259999999995</v>
      </c>
      <c r="P2341" s="102">
        <v>78040.259999999995</v>
      </c>
      <c r="Q2341" s="102">
        <v>68662.78</v>
      </c>
      <c r="R2341" s="102">
        <v>68662.78</v>
      </c>
      <c r="S2341" s="102">
        <v>68533.240000000005</v>
      </c>
    </row>
    <row r="2342" spans="2:19">
      <c r="B2342" s="5">
        <v>1963</v>
      </c>
      <c r="C2342" s="102">
        <v>117668.53</v>
      </c>
      <c r="D2342" s="102">
        <v>117668.53</v>
      </c>
      <c r="E2342" s="102">
        <v>117668.53</v>
      </c>
      <c r="F2342" s="102">
        <v>117668.53</v>
      </c>
      <c r="G2342" s="102">
        <v>117668.53</v>
      </c>
      <c r="H2342" s="102">
        <v>117668.53</v>
      </c>
      <c r="I2342" s="102">
        <v>114814.83</v>
      </c>
      <c r="J2342" s="102">
        <v>110780.9</v>
      </c>
      <c r="K2342" s="102">
        <v>110780.9</v>
      </c>
      <c r="L2342" s="102">
        <v>110780.9</v>
      </c>
      <c r="M2342" s="102">
        <v>110780.9</v>
      </c>
      <c r="N2342" s="102">
        <v>110780.9</v>
      </c>
      <c r="O2342" s="102">
        <v>110780.9</v>
      </c>
      <c r="P2342" s="102">
        <v>105340.9</v>
      </c>
      <c r="Q2342" s="102">
        <v>92528.13</v>
      </c>
      <c r="R2342" s="102">
        <v>91902.35</v>
      </c>
      <c r="S2342" s="102">
        <v>91902.35</v>
      </c>
    </row>
    <row r="2343" spans="2:19">
      <c r="B2343" s="5">
        <v>1962</v>
      </c>
      <c r="C2343" s="102">
        <v>54376.58</v>
      </c>
      <c r="D2343" s="102">
        <v>54376.58</v>
      </c>
      <c r="E2343" s="102">
        <v>54376.58</v>
      </c>
      <c r="F2343" s="102">
        <v>54376.58</v>
      </c>
      <c r="G2343" s="102">
        <v>54376.58</v>
      </c>
      <c r="H2343" s="102">
        <v>54376.58</v>
      </c>
      <c r="I2343" s="102">
        <v>54376.58</v>
      </c>
      <c r="J2343" s="102">
        <v>54376.58</v>
      </c>
      <c r="K2343" s="102">
        <v>54376.58</v>
      </c>
      <c r="L2343" s="102">
        <v>54376.58</v>
      </c>
      <c r="M2343" s="102">
        <v>54091.65</v>
      </c>
      <c r="N2343" s="102">
        <v>54091.65</v>
      </c>
      <c r="O2343" s="102">
        <v>54091.65</v>
      </c>
      <c r="P2343" s="102">
        <v>54091.65</v>
      </c>
      <c r="Q2343" s="102">
        <v>54091.65</v>
      </c>
      <c r="R2343" s="102">
        <v>54091.65</v>
      </c>
      <c r="S2343" s="102">
        <v>54091.65</v>
      </c>
    </row>
    <row r="2344" spans="2:19">
      <c r="B2344" s="5">
        <v>1961</v>
      </c>
      <c r="C2344" s="102">
        <v>38064.239999999998</v>
      </c>
      <c r="D2344" s="102">
        <v>38064.239999999998</v>
      </c>
      <c r="E2344" s="102">
        <v>38064.239999999998</v>
      </c>
      <c r="F2344" s="102">
        <v>38064.239999999998</v>
      </c>
      <c r="G2344" s="102">
        <v>38064.239999999998</v>
      </c>
      <c r="H2344" s="102">
        <v>38064.239999999998</v>
      </c>
      <c r="I2344" s="102">
        <v>38064.239999999998</v>
      </c>
      <c r="J2344" s="102">
        <v>38064.239999999998</v>
      </c>
      <c r="K2344" s="102">
        <v>38027.300000000003</v>
      </c>
      <c r="L2344" s="102">
        <v>38027.300000000003</v>
      </c>
      <c r="M2344" s="102">
        <v>37903.93</v>
      </c>
      <c r="N2344" s="102">
        <v>37903.93</v>
      </c>
      <c r="O2344" s="102">
        <v>37903.93</v>
      </c>
      <c r="P2344" s="102">
        <v>37903.93</v>
      </c>
      <c r="Q2344" s="102">
        <v>37903.93</v>
      </c>
      <c r="R2344" s="102">
        <v>37903.93</v>
      </c>
      <c r="S2344" s="102">
        <v>37903.93</v>
      </c>
    </row>
    <row r="2345" spans="2:19">
      <c r="B2345" s="5">
        <v>1960</v>
      </c>
      <c r="C2345" s="102">
        <v>41904.089999999997</v>
      </c>
      <c r="D2345" s="102">
        <v>41904.089999999997</v>
      </c>
      <c r="E2345" s="102">
        <v>41904.089999999997</v>
      </c>
      <c r="F2345" s="102">
        <v>41904.089999999997</v>
      </c>
      <c r="G2345" s="102">
        <v>41904.089999999997</v>
      </c>
      <c r="H2345" s="102">
        <v>41904.089999999997</v>
      </c>
      <c r="I2345" s="102">
        <v>41904.089999999997</v>
      </c>
      <c r="J2345" s="102">
        <v>41904.089999999997</v>
      </c>
      <c r="K2345" s="102">
        <v>41659.06</v>
      </c>
      <c r="L2345" s="102">
        <v>41659.06</v>
      </c>
      <c r="M2345" s="102">
        <v>41659.06</v>
      </c>
      <c r="N2345" s="102">
        <v>41659.06</v>
      </c>
      <c r="O2345" s="102">
        <v>41659.06</v>
      </c>
      <c r="P2345" s="102">
        <v>41659.06</v>
      </c>
      <c r="Q2345" s="102">
        <v>41659.06</v>
      </c>
      <c r="R2345" s="102">
        <v>41659.06</v>
      </c>
      <c r="S2345" s="102">
        <v>41659.06</v>
      </c>
    </row>
    <row r="2346" spans="2:19">
      <c r="B2346" s="5">
        <v>1959</v>
      </c>
      <c r="C2346" s="102">
        <v>35991.089999999997</v>
      </c>
      <c r="D2346" s="102">
        <v>35991.089999999997</v>
      </c>
      <c r="E2346" s="102">
        <v>35991.089999999997</v>
      </c>
      <c r="F2346" s="102">
        <v>35991.089999999997</v>
      </c>
      <c r="G2346" s="102">
        <v>35991.089999999997</v>
      </c>
      <c r="H2346" s="102">
        <v>35991.089999999997</v>
      </c>
      <c r="I2346" s="102">
        <v>35635.300000000003</v>
      </c>
      <c r="J2346" s="102">
        <v>35635.300000000003</v>
      </c>
      <c r="K2346" s="102">
        <v>35635.300000000003</v>
      </c>
      <c r="L2346" s="102">
        <v>35635.300000000003</v>
      </c>
      <c r="M2346" s="102">
        <v>28099.69</v>
      </c>
      <c r="N2346" s="102">
        <v>28099.69</v>
      </c>
      <c r="O2346" s="102">
        <v>28099.69</v>
      </c>
      <c r="P2346" s="102">
        <v>23694.69</v>
      </c>
      <c r="Q2346" s="102">
        <v>23694.69</v>
      </c>
      <c r="R2346" s="102">
        <v>23088.61</v>
      </c>
      <c r="S2346" s="102">
        <v>23088.61</v>
      </c>
    </row>
    <row r="2347" spans="2:19">
      <c r="B2347" s="5">
        <v>1958</v>
      </c>
      <c r="C2347" s="102">
        <v>39126.04</v>
      </c>
      <c r="D2347" s="102">
        <v>39126.04</v>
      </c>
      <c r="E2347" s="102">
        <v>39126.04</v>
      </c>
      <c r="F2347" s="102">
        <v>39126.04</v>
      </c>
      <c r="G2347" s="102">
        <v>39126.04</v>
      </c>
      <c r="H2347" s="102">
        <v>39126.04</v>
      </c>
      <c r="I2347" s="102">
        <v>39102.519999999997</v>
      </c>
      <c r="J2347" s="102">
        <v>38563.17</v>
      </c>
      <c r="K2347" s="102">
        <v>38467.699999999997</v>
      </c>
      <c r="L2347" s="102">
        <v>38467.699999999997</v>
      </c>
      <c r="M2347" s="102">
        <v>38467.699999999997</v>
      </c>
      <c r="N2347" s="102">
        <v>38467.699999999997</v>
      </c>
      <c r="O2347" s="102">
        <v>38467.699999999997</v>
      </c>
      <c r="P2347" s="102">
        <v>33583.699999999997</v>
      </c>
      <c r="Q2347" s="102">
        <v>20670.810000000001</v>
      </c>
      <c r="R2347" s="102">
        <v>20670.810000000001</v>
      </c>
      <c r="S2347" s="102">
        <v>20670.810000000001</v>
      </c>
    </row>
    <row r="2348" spans="2:19">
      <c r="B2348" s="5">
        <v>1957</v>
      </c>
      <c r="C2348" s="102">
        <v>19431.349999999999</v>
      </c>
      <c r="D2348" s="102">
        <v>19431.349999999999</v>
      </c>
      <c r="E2348" s="102">
        <v>19431.349999999999</v>
      </c>
      <c r="F2348" s="102">
        <v>19431.349999999999</v>
      </c>
      <c r="G2348" s="102">
        <v>19431.349999999999</v>
      </c>
      <c r="H2348" s="102">
        <v>19431.349999999999</v>
      </c>
      <c r="I2348" s="102">
        <v>19418.57</v>
      </c>
      <c r="J2348" s="102">
        <v>19418.57</v>
      </c>
      <c r="K2348" s="102">
        <v>19418.57</v>
      </c>
      <c r="L2348" s="102">
        <v>19418.57</v>
      </c>
      <c r="M2348" s="102">
        <v>19335.57</v>
      </c>
      <c r="N2348" s="102">
        <v>19335.57</v>
      </c>
      <c r="O2348" s="102">
        <v>19335.57</v>
      </c>
      <c r="P2348" s="102">
        <v>19335.57</v>
      </c>
      <c r="Q2348" s="102">
        <v>19160.63</v>
      </c>
      <c r="R2348" s="102">
        <v>19160.63</v>
      </c>
      <c r="S2348" s="102">
        <v>18736.689999999999</v>
      </c>
    </row>
    <row r="2349" spans="2:19">
      <c r="B2349" s="5">
        <v>1956</v>
      </c>
      <c r="C2349" s="102">
        <v>51701.52</v>
      </c>
      <c r="D2349" s="102">
        <v>51701.52</v>
      </c>
      <c r="E2349" s="102">
        <v>51701.52</v>
      </c>
      <c r="F2349" s="102">
        <v>51701.52</v>
      </c>
      <c r="G2349" s="102">
        <v>51701.52</v>
      </c>
      <c r="H2349" s="102">
        <v>51701.52</v>
      </c>
      <c r="I2349" s="102">
        <v>44504.67</v>
      </c>
      <c r="J2349" s="102">
        <v>44504.67</v>
      </c>
      <c r="K2349" s="102">
        <v>44504.67</v>
      </c>
      <c r="L2349" s="102">
        <v>44504.67</v>
      </c>
      <c r="M2349" s="102">
        <v>44078.05</v>
      </c>
      <c r="N2349" s="102">
        <v>44068.85</v>
      </c>
      <c r="O2349" s="102">
        <v>44068.85</v>
      </c>
      <c r="P2349" s="102">
        <v>41778.85</v>
      </c>
      <c r="Q2349" s="102">
        <v>36445.1</v>
      </c>
      <c r="R2349" s="102">
        <v>27924.13</v>
      </c>
      <c r="S2349" s="102">
        <v>27924.13</v>
      </c>
    </row>
    <row r="2350" spans="2:19">
      <c r="B2350" s="5">
        <v>1955</v>
      </c>
      <c r="C2350" s="102">
        <v>56866.85</v>
      </c>
      <c r="D2350" s="102">
        <v>56866.85</v>
      </c>
      <c r="E2350" s="102">
        <v>56866.85</v>
      </c>
      <c r="F2350" s="102">
        <v>56866.85</v>
      </c>
      <c r="G2350" s="102">
        <v>56866.85</v>
      </c>
      <c r="H2350" s="102">
        <v>56866.85</v>
      </c>
      <c r="I2350" s="102">
        <v>56866.85</v>
      </c>
      <c r="J2350" s="102">
        <v>56866.85</v>
      </c>
      <c r="K2350" s="102">
        <v>56866.85</v>
      </c>
      <c r="L2350" s="102">
        <v>56866.85</v>
      </c>
      <c r="M2350" s="102">
        <v>52795.46</v>
      </c>
      <c r="N2350" s="102">
        <v>49619.05</v>
      </c>
      <c r="O2350" s="102">
        <v>49619.05</v>
      </c>
      <c r="P2350" s="102">
        <v>49619.05</v>
      </c>
      <c r="Q2350" s="102">
        <v>49466.8</v>
      </c>
      <c r="R2350" s="102">
        <v>47013.24</v>
      </c>
      <c r="S2350" s="102">
        <v>46983.28</v>
      </c>
    </row>
    <row r="2351" spans="2:19">
      <c r="B2351" s="5">
        <v>1954</v>
      </c>
      <c r="C2351" s="102">
        <v>53038.63</v>
      </c>
      <c r="D2351" s="102">
        <v>53038.63</v>
      </c>
      <c r="E2351" s="102">
        <v>53038.63</v>
      </c>
      <c r="F2351" s="102">
        <v>53038.63</v>
      </c>
      <c r="G2351" s="102">
        <v>53038.63</v>
      </c>
      <c r="H2351" s="102">
        <v>53038.63</v>
      </c>
      <c r="I2351" s="102">
        <v>53038.63</v>
      </c>
      <c r="J2351" s="102">
        <v>53038.63</v>
      </c>
      <c r="K2351" s="102">
        <v>52881.05</v>
      </c>
      <c r="L2351" s="102">
        <v>52881.05</v>
      </c>
      <c r="M2351" s="102">
        <v>43457.36</v>
      </c>
      <c r="N2351" s="102">
        <v>43457.36</v>
      </c>
      <c r="O2351" s="102">
        <v>43457.36</v>
      </c>
      <c r="P2351" s="102">
        <v>43457.36</v>
      </c>
      <c r="Q2351" s="102">
        <v>23735.4</v>
      </c>
      <c r="R2351" s="102">
        <v>23735.4</v>
      </c>
      <c r="S2351" s="102">
        <v>20645.650000000001</v>
      </c>
    </row>
    <row r="2352" spans="2:19">
      <c r="B2352" s="5">
        <v>1953</v>
      </c>
      <c r="C2352" s="102">
        <v>24272.75</v>
      </c>
      <c r="D2352" s="102">
        <v>24272.75</v>
      </c>
      <c r="E2352" s="102">
        <v>24272.75</v>
      </c>
      <c r="F2352" s="102">
        <v>24272.75</v>
      </c>
      <c r="G2352" s="102">
        <v>24272.75</v>
      </c>
      <c r="H2352" s="102">
        <v>24272.75</v>
      </c>
      <c r="I2352" s="102">
        <v>24272.75</v>
      </c>
      <c r="J2352" s="102">
        <v>24272.75</v>
      </c>
      <c r="K2352" s="102">
        <v>23958.080000000002</v>
      </c>
      <c r="L2352" s="102">
        <v>23958.080000000002</v>
      </c>
      <c r="M2352" s="102">
        <v>23958.080000000002</v>
      </c>
      <c r="N2352" s="102">
        <v>23958.080000000002</v>
      </c>
      <c r="O2352" s="102">
        <v>23958.080000000002</v>
      </c>
      <c r="P2352" s="102">
        <v>22407.84</v>
      </c>
      <c r="Q2352" s="102">
        <v>22407.84</v>
      </c>
      <c r="R2352" s="102">
        <v>22407.84</v>
      </c>
      <c r="S2352" s="102">
        <v>22407.84</v>
      </c>
    </row>
    <row r="2353" spans="2:19">
      <c r="B2353" s="5">
        <v>1952</v>
      </c>
      <c r="C2353" s="102">
        <v>33563.730000000003</v>
      </c>
      <c r="D2353" s="102">
        <v>33563.730000000003</v>
      </c>
      <c r="E2353" s="102">
        <v>33563.730000000003</v>
      </c>
      <c r="F2353" s="102">
        <v>33563.730000000003</v>
      </c>
      <c r="G2353" s="102">
        <v>33563.730000000003</v>
      </c>
      <c r="H2353" s="102">
        <v>33563.730000000003</v>
      </c>
      <c r="I2353" s="102">
        <v>33563.730000000003</v>
      </c>
      <c r="J2353" s="102">
        <v>33563.730000000003</v>
      </c>
      <c r="K2353" s="102">
        <v>31564.99</v>
      </c>
      <c r="L2353" s="102">
        <v>31564.99</v>
      </c>
      <c r="M2353" s="102">
        <v>31564.99</v>
      </c>
      <c r="N2353" s="102">
        <v>31564.99</v>
      </c>
      <c r="O2353" s="102">
        <v>31564.99</v>
      </c>
      <c r="P2353" s="102">
        <v>31564.99</v>
      </c>
      <c r="Q2353" s="102">
        <v>29279.85</v>
      </c>
      <c r="R2353" s="102">
        <v>27270.23</v>
      </c>
      <c r="S2353" s="102">
        <v>27270.23</v>
      </c>
    </row>
    <row r="2354" spans="2:19">
      <c r="B2354" s="5">
        <v>1951</v>
      </c>
      <c r="C2354" s="102">
        <v>29456.3</v>
      </c>
      <c r="D2354" s="102">
        <v>29456.3</v>
      </c>
      <c r="E2354" s="102">
        <v>29456.3</v>
      </c>
      <c r="F2354" s="102">
        <v>29456.3</v>
      </c>
      <c r="G2354" s="102">
        <v>29456.3</v>
      </c>
      <c r="H2354" s="102">
        <v>29456.3</v>
      </c>
      <c r="I2354" s="102">
        <v>26271.03</v>
      </c>
      <c r="J2354" s="102">
        <v>26271.03</v>
      </c>
      <c r="K2354" s="102">
        <v>26271.03</v>
      </c>
      <c r="L2354" s="102">
        <v>26271.03</v>
      </c>
      <c r="M2354" s="102">
        <v>26271.03</v>
      </c>
      <c r="N2354" s="102">
        <v>26271.03</v>
      </c>
      <c r="O2354" s="102">
        <v>26271.03</v>
      </c>
      <c r="P2354" s="102">
        <v>26271.03</v>
      </c>
      <c r="Q2354" s="102">
        <v>26271.03</v>
      </c>
      <c r="R2354" s="102">
        <v>19584.79</v>
      </c>
      <c r="S2354" s="102">
        <v>15516.98</v>
      </c>
    </row>
    <row r="2355" spans="2:19">
      <c r="B2355" s="5">
        <v>1950</v>
      </c>
      <c r="C2355" s="102">
        <v>21481.59</v>
      </c>
      <c r="D2355" s="102">
        <v>21481.59</v>
      </c>
      <c r="E2355" s="102">
        <v>21481.59</v>
      </c>
      <c r="F2355" s="102">
        <v>21481.59</v>
      </c>
      <c r="G2355" s="102">
        <v>21481.59</v>
      </c>
      <c r="H2355" s="102">
        <v>21481.59</v>
      </c>
      <c r="I2355" s="102">
        <v>21481.59</v>
      </c>
      <c r="J2355" s="102">
        <v>21481.59</v>
      </c>
      <c r="K2355" s="102">
        <v>21481.59</v>
      </c>
      <c r="L2355" s="102">
        <v>21481.59</v>
      </c>
      <c r="M2355" s="102">
        <v>21481.59</v>
      </c>
      <c r="N2355" s="102">
        <v>21481.59</v>
      </c>
      <c r="O2355" s="102">
        <v>21481.59</v>
      </c>
      <c r="P2355" s="102">
        <v>21481.59</v>
      </c>
      <c r="Q2355" s="102">
        <v>21481.59</v>
      </c>
      <c r="R2355" s="102">
        <v>13393.73</v>
      </c>
      <c r="S2355" s="102">
        <v>13393.73</v>
      </c>
    </row>
    <row r="2356" spans="2:19">
      <c r="B2356" s="5">
        <v>1949</v>
      </c>
      <c r="C2356" s="102">
        <v>8032.16</v>
      </c>
      <c r="D2356" s="102">
        <v>8032.16</v>
      </c>
      <c r="E2356" s="102">
        <v>8032.16</v>
      </c>
      <c r="F2356" s="102">
        <v>8032.16</v>
      </c>
      <c r="G2356" s="102">
        <v>8032.16</v>
      </c>
      <c r="H2356" s="102">
        <v>8032.16</v>
      </c>
      <c r="I2356" s="102">
        <v>8032.16</v>
      </c>
      <c r="J2356" s="102">
        <v>8032.16</v>
      </c>
      <c r="K2356" s="102">
        <v>8032.16</v>
      </c>
      <c r="L2356" s="102">
        <v>8032.16</v>
      </c>
      <c r="M2356" s="102">
        <v>8032.16</v>
      </c>
      <c r="N2356" s="102">
        <v>8032.16</v>
      </c>
      <c r="O2356" s="102">
        <v>8032.16</v>
      </c>
      <c r="P2356" s="102">
        <v>8032.16</v>
      </c>
      <c r="Q2356" s="102">
        <v>8032.16</v>
      </c>
      <c r="R2356" s="102">
        <v>8032.16</v>
      </c>
      <c r="S2356" s="102">
        <v>8032.16</v>
      </c>
    </row>
    <row r="2357" spans="2:19">
      <c r="B2357" s="5">
        <v>1948</v>
      </c>
      <c r="C2357" s="102">
        <v>29821.19</v>
      </c>
      <c r="D2357" s="102">
        <v>29821.19</v>
      </c>
      <c r="E2357" s="102">
        <v>29821.19</v>
      </c>
      <c r="F2357" s="102">
        <v>29821.19</v>
      </c>
      <c r="G2357" s="102">
        <v>29821.19</v>
      </c>
      <c r="H2357" s="102">
        <v>29821.19</v>
      </c>
      <c r="I2357" s="102">
        <v>29821.19</v>
      </c>
      <c r="J2357" s="102">
        <v>29821.19</v>
      </c>
      <c r="K2357" s="102">
        <v>28617.1</v>
      </c>
      <c r="L2357" s="102">
        <v>28617.1</v>
      </c>
      <c r="M2357" s="102">
        <v>28617.1</v>
      </c>
      <c r="N2357" s="102">
        <v>28617.1</v>
      </c>
      <c r="O2357" s="102">
        <v>28617.1</v>
      </c>
      <c r="P2357" s="102">
        <v>26764.1</v>
      </c>
      <c r="Q2357" s="102">
        <v>25938.66</v>
      </c>
      <c r="R2357" s="102">
        <v>25938.66</v>
      </c>
      <c r="S2357" s="102">
        <v>25938.66</v>
      </c>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9347064.2799999993</v>
      </c>
      <c r="D2376" s="7">
        <f>SUM(D2298:D2375)</f>
        <v>9572389.0000000019</v>
      </c>
      <c r="E2376" s="7">
        <f>SUM(E2297:E2375)</f>
        <v>9692776.5600000024</v>
      </c>
      <c r="F2376" s="7">
        <f>SUM(F2296:F2375)</f>
        <v>9788858.9200000018</v>
      </c>
      <c r="G2376" s="7">
        <f>SUM(G2295:G2375)</f>
        <v>10046218.73</v>
      </c>
      <c r="H2376" s="7">
        <f>SUM(H2289:H2375)</f>
        <v>10418235.970000001</v>
      </c>
      <c r="I2376" s="7">
        <f>SUM(I2289:I2375)</f>
        <v>10722445.290000005</v>
      </c>
      <c r="J2376" s="7">
        <f t="shared" ref="J2376" si="45">SUM(J2289:J2375)</f>
        <v>11008961.529999999</v>
      </c>
      <c r="K2376" s="7">
        <f>SUM(K2289:K2375)</f>
        <v>11285379.51</v>
      </c>
      <c r="L2376" s="7">
        <f t="shared" ref="L2376" si="46">SUM(L2289:L2375)</f>
        <v>11365615.760000004</v>
      </c>
      <c r="M2376" s="7">
        <f>SUM(M2289:M2375)</f>
        <v>11585921.240000002</v>
      </c>
      <c r="N2376" s="10">
        <f>SUM(N2284:N2375)</f>
        <v>11636579.32</v>
      </c>
      <c r="O2376" s="10">
        <f>SUM(O2284:O2375)</f>
        <v>11713451.180000002</v>
      </c>
      <c r="P2376" s="10">
        <f>SUM(P2284:P2375)</f>
        <v>12823134.5</v>
      </c>
      <c r="Q2376" s="10">
        <f>SUM(Q2284:Q2375)</f>
        <v>14005679.619999999</v>
      </c>
      <c r="R2376" s="10">
        <f>SUM(R2283:R2375)</f>
        <v>14489614.700000005</v>
      </c>
      <c r="S2376" s="10">
        <f>SUM(S2283:S2375)</f>
        <v>15368149.570000008</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102">
        <v>1788.48</v>
      </c>
      <c r="S2474" s="102">
        <v>1799.77</v>
      </c>
    </row>
    <row r="2475" spans="1:19">
      <c r="B2475" s="5">
        <v>2020</v>
      </c>
      <c r="C2475" s="32"/>
      <c r="D2475" s="32"/>
      <c r="E2475" s="32"/>
      <c r="F2475" s="32"/>
      <c r="G2475" s="32"/>
      <c r="H2475" s="32"/>
      <c r="I2475" s="32"/>
      <c r="J2475" s="32"/>
      <c r="K2475" s="32"/>
      <c r="L2475" s="32"/>
      <c r="M2475" s="32"/>
      <c r="N2475" s="32"/>
      <c r="O2475" s="32"/>
      <c r="P2475" s="32"/>
      <c r="Q2475" s="102">
        <v>7670.67</v>
      </c>
      <c r="R2475" s="102">
        <v>7670.67</v>
      </c>
      <c r="S2475" s="102">
        <v>7670.67</v>
      </c>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102">
        <v>5420.91</v>
      </c>
      <c r="N2479" s="102">
        <v>6163.91</v>
      </c>
      <c r="O2479" s="102">
        <v>6163.91</v>
      </c>
      <c r="P2479" s="102">
        <v>6163.91</v>
      </c>
      <c r="Q2479" s="102">
        <v>6163.91</v>
      </c>
      <c r="R2479" s="102">
        <v>6163.91</v>
      </c>
      <c r="S2479" s="102">
        <v>6163.91</v>
      </c>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102">
        <v>405</v>
      </c>
      <c r="L2481" s="102">
        <v>405</v>
      </c>
      <c r="M2481" s="102">
        <v>405</v>
      </c>
      <c r="N2481" s="102">
        <v>405</v>
      </c>
      <c r="O2481" s="102">
        <v>405</v>
      </c>
      <c r="P2481" s="102">
        <v>405</v>
      </c>
      <c r="Q2481" s="102">
        <v>405</v>
      </c>
      <c r="R2481" s="102">
        <v>405</v>
      </c>
      <c r="S2481" s="102">
        <v>405</v>
      </c>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102">
        <v>319726.42</v>
      </c>
      <c r="I2484" s="102">
        <v>330446.42</v>
      </c>
      <c r="J2484" s="102">
        <v>330446.42</v>
      </c>
      <c r="K2484" s="102">
        <v>330446.42</v>
      </c>
      <c r="L2484" s="102">
        <v>330446.42</v>
      </c>
      <c r="M2484" s="102">
        <v>330446.42</v>
      </c>
      <c r="N2484" s="102">
        <v>330446.42</v>
      </c>
      <c r="O2484" s="102">
        <v>330446.42</v>
      </c>
      <c r="P2484" s="102">
        <v>330446.42</v>
      </c>
      <c r="Q2484" s="102">
        <v>330446.42</v>
      </c>
      <c r="R2484" s="102">
        <v>330446.42</v>
      </c>
      <c r="S2484" s="102">
        <v>330446.42</v>
      </c>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102">
        <v>2691.44</v>
      </c>
      <c r="D2508" s="102">
        <v>2691.44</v>
      </c>
      <c r="E2508" s="102">
        <v>2691.44</v>
      </c>
      <c r="F2508" s="102">
        <v>2691.44</v>
      </c>
      <c r="G2508" s="102">
        <v>2691.44</v>
      </c>
      <c r="H2508" s="102">
        <v>2691.44</v>
      </c>
      <c r="I2508" s="102">
        <v>2691.44</v>
      </c>
      <c r="J2508" s="102">
        <v>2691.44</v>
      </c>
      <c r="K2508" s="102">
        <v>2691.44</v>
      </c>
      <c r="L2508" s="102">
        <v>2691.44</v>
      </c>
      <c r="M2508" s="102">
        <v>2691.44</v>
      </c>
      <c r="N2508" s="102">
        <v>2691.44</v>
      </c>
      <c r="O2508" s="102">
        <v>2691.44</v>
      </c>
      <c r="P2508" s="102">
        <v>2691.44</v>
      </c>
      <c r="Q2508" s="102">
        <v>2691.44</v>
      </c>
      <c r="R2508" s="102">
        <v>2691.44</v>
      </c>
      <c r="S2508" s="102">
        <v>2691.44</v>
      </c>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102">
        <v>307810.84000000003</v>
      </c>
      <c r="D2511" s="102">
        <v>307810.84000000003</v>
      </c>
      <c r="E2511" s="102">
        <v>307810.84000000003</v>
      </c>
      <c r="F2511" s="102">
        <v>307810.84000000003</v>
      </c>
      <c r="G2511" s="102">
        <v>307810.84000000003</v>
      </c>
      <c r="H2511" s="102">
        <v>307810.84000000003</v>
      </c>
      <c r="I2511" s="102">
        <v>307810.84000000003</v>
      </c>
      <c r="J2511" s="102">
        <v>307810.84000000003</v>
      </c>
      <c r="K2511" s="102">
        <v>307810.84000000003</v>
      </c>
      <c r="L2511" s="102">
        <v>307810.84000000003</v>
      </c>
      <c r="M2511" s="102">
        <v>307810.84000000003</v>
      </c>
      <c r="N2511" s="102">
        <v>307810.84000000003</v>
      </c>
      <c r="O2511" s="102">
        <v>307810.84000000003</v>
      </c>
      <c r="P2511" s="102">
        <v>307810.84000000003</v>
      </c>
      <c r="Q2511" s="102">
        <v>307810.84000000003</v>
      </c>
      <c r="R2511" s="102">
        <v>316699.17</v>
      </c>
      <c r="S2511" s="102">
        <v>316699.17</v>
      </c>
    </row>
    <row r="2512" spans="2:19">
      <c r="B2512" s="5">
        <v>1983</v>
      </c>
      <c r="C2512" s="102">
        <v>2623.44</v>
      </c>
      <c r="D2512" s="102">
        <v>2623.44</v>
      </c>
      <c r="E2512" s="102">
        <v>2623.44</v>
      </c>
      <c r="F2512" s="102">
        <v>2623.44</v>
      </c>
      <c r="G2512" s="102">
        <v>2623.44</v>
      </c>
      <c r="H2512" s="102">
        <v>2623.44</v>
      </c>
      <c r="I2512" s="102">
        <v>2623.44</v>
      </c>
      <c r="J2512" s="102">
        <v>2623.44</v>
      </c>
      <c r="K2512" s="102">
        <v>2623.44</v>
      </c>
      <c r="L2512" s="102">
        <v>2623.44</v>
      </c>
      <c r="M2512" s="102">
        <v>2623.44</v>
      </c>
      <c r="N2512" s="102">
        <v>2623.44</v>
      </c>
      <c r="O2512" s="102">
        <v>2623.44</v>
      </c>
      <c r="P2512" s="102">
        <v>2623.44</v>
      </c>
      <c r="Q2512" s="102">
        <v>2623.44</v>
      </c>
      <c r="R2512" s="102">
        <v>2623.44</v>
      </c>
      <c r="S2512" s="102">
        <v>2623.44</v>
      </c>
    </row>
    <row r="2513" spans="2:19">
      <c r="B2513" s="5">
        <v>1982</v>
      </c>
      <c r="C2513" s="102">
        <v>248181.31</v>
      </c>
      <c r="D2513" s="102">
        <v>248181.31</v>
      </c>
      <c r="E2513" s="102">
        <v>248181.31</v>
      </c>
      <c r="F2513" s="102">
        <v>248181.31</v>
      </c>
      <c r="G2513" s="102">
        <v>248181.31</v>
      </c>
      <c r="H2513" s="102">
        <v>248181.31</v>
      </c>
      <c r="I2513" s="102">
        <v>248181.31</v>
      </c>
      <c r="J2513" s="102">
        <v>248181.31</v>
      </c>
      <c r="K2513" s="102">
        <v>248181.31</v>
      </c>
      <c r="L2513" s="102">
        <v>248181.31</v>
      </c>
      <c r="M2513" s="102">
        <v>248181.31</v>
      </c>
      <c r="N2513" s="102">
        <v>248181.31</v>
      </c>
      <c r="O2513" s="102">
        <v>248181.31</v>
      </c>
      <c r="P2513" s="102">
        <v>248181.31</v>
      </c>
      <c r="Q2513" s="102">
        <v>248181.31</v>
      </c>
      <c r="R2513" s="102">
        <v>248181.31</v>
      </c>
      <c r="S2513" s="102">
        <v>248181.31</v>
      </c>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102">
        <v>348.23</v>
      </c>
      <c r="D2517" s="102">
        <v>348.23</v>
      </c>
      <c r="E2517" s="102">
        <v>348.23</v>
      </c>
      <c r="F2517" s="102">
        <v>348.23</v>
      </c>
      <c r="G2517" s="102">
        <v>348.23</v>
      </c>
      <c r="H2517" s="102">
        <v>348.23</v>
      </c>
      <c r="I2517" s="102">
        <v>348.23</v>
      </c>
      <c r="J2517" s="102">
        <v>348.23</v>
      </c>
      <c r="K2517" s="102">
        <v>348.23</v>
      </c>
      <c r="L2517" s="102">
        <v>348.23</v>
      </c>
      <c r="M2517" s="102">
        <v>348.23</v>
      </c>
      <c r="N2517" s="102">
        <v>348.23</v>
      </c>
      <c r="O2517" s="102">
        <v>348.23</v>
      </c>
      <c r="P2517" s="102">
        <v>348.23</v>
      </c>
      <c r="Q2517" s="102">
        <v>348.23</v>
      </c>
      <c r="R2517" s="102">
        <v>348.23</v>
      </c>
      <c r="S2517" s="102">
        <v>348.23</v>
      </c>
    </row>
    <row r="2518" spans="2:19">
      <c r="B2518" s="5">
        <v>1977</v>
      </c>
      <c r="C2518" s="102">
        <v>61.36</v>
      </c>
      <c r="D2518" s="102">
        <v>61.36</v>
      </c>
      <c r="E2518" s="102">
        <v>61.36</v>
      </c>
      <c r="F2518" s="102">
        <v>61.36</v>
      </c>
      <c r="G2518" s="102">
        <v>61.36</v>
      </c>
      <c r="H2518" s="102">
        <v>61.36</v>
      </c>
      <c r="I2518" s="102">
        <v>61.36</v>
      </c>
      <c r="J2518" s="102">
        <v>61.36</v>
      </c>
      <c r="K2518" s="102">
        <v>61.36</v>
      </c>
      <c r="L2518" s="102">
        <v>61.36</v>
      </c>
      <c r="M2518" s="102">
        <v>61.36</v>
      </c>
      <c r="N2518" s="102">
        <v>61.36</v>
      </c>
      <c r="O2518" s="102">
        <v>61.36</v>
      </c>
      <c r="P2518" s="102">
        <v>61.36</v>
      </c>
      <c r="Q2518" s="102">
        <v>61.36</v>
      </c>
      <c r="R2518" s="102">
        <v>61.36</v>
      </c>
      <c r="S2518" s="102">
        <v>61.36</v>
      </c>
    </row>
    <row r="2519" spans="2:19">
      <c r="B2519" s="5">
        <v>1976</v>
      </c>
      <c r="C2519" s="102">
        <v>62033</v>
      </c>
      <c r="D2519" s="102">
        <v>62033</v>
      </c>
      <c r="E2519" s="102">
        <v>62033</v>
      </c>
      <c r="F2519" s="102">
        <v>62033</v>
      </c>
      <c r="G2519" s="102">
        <v>62033</v>
      </c>
      <c r="H2519" s="102">
        <v>62033</v>
      </c>
      <c r="I2519" s="102">
        <v>62033</v>
      </c>
      <c r="J2519" s="102">
        <v>62033</v>
      </c>
      <c r="K2519" s="102">
        <v>62033</v>
      </c>
      <c r="L2519" s="102">
        <v>62033</v>
      </c>
      <c r="M2519" s="102">
        <v>62033</v>
      </c>
      <c r="N2519" s="102">
        <v>62033</v>
      </c>
      <c r="O2519" s="102">
        <v>62033</v>
      </c>
      <c r="P2519" s="102">
        <v>62033</v>
      </c>
      <c r="Q2519" s="102">
        <v>62033</v>
      </c>
      <c r="R2519" s="102">
        <v>62033</v>
      </c>
      <c r="S2519" s="102">
        <v>62033</v>
      </c>
    </row>
    <row r="2520" spans="2:19">
      <c r="B2520" s="5">
        <v>1975</v>
      </c>
      <c r="C2520" s="102">
        <v>139775.84</v>
      </c>
      <c r="D2520" s="102">
        <v>139775.84</v>
      </c>
      <c r="E2520" s="102">
        <v>139775.84</v>
      </c>
      <c r="F2520" s="102">
        <v>139775.84</v>
      </c>
      <c r="G2520" s="102">
        <v>139775.84</v>
      </c>
      <c r="H2520" s="102">
        <v>139775.84</v>
      </c>
      <c r="I2520" s="102">
        <v>139775.84</v>
      </c>
      <c r="J2520" s="102">
        <v>139775.84</v>
      </c>
      <c r="K2520" s="102">
        <v>139775.84</v>
      </c>
      <c r="L2520" s="102">
        <v>139775.84</v>
      </c>
      <c r="M2520" s="102">
        <v>139775.84</v>
      </c>
      <c r="N2520" s="102">
        <v>139775.84</v>
      </c>
      <c r="O2520" s="102">
        <v>139775.84</v>
      </c>
      <c r="P2520" s="102">
        <v>139775.84</v>
      </c>
      <c r="Q2520" s="102">
        <v>139775.84</v>
      </c>
      <c r="R2520" s="102">
        <v>139775.84</v>
      </c>
      <c r="S2520" s="102">
        <v>139775.84</v>
      </c>
    </row>
    <row r="2521" spans="2:19">
      <c r="B2521" s="5">
        <v>1974</v>
      </c>
      <c r="C2521" s="102">
        <v>6379.06</v>
      </c>
      <c r="D2521" s="102">
        <v>6379.06</v>
      </c>
      <c r="E2521" s="102">
        <v>6379.06</v>
      </c>
      <c r="F2521" s="102">
        <v>6379.06</v>
      </c>
      <c r="G2521" s="102">
        <v>6379.06</v>
      </c>
      <c r="H2521" s="102">
        <v>6379.06</v>
      </c>
      <c r="I2521" s="102">
        <v>6379.06</v>
      </c>
      <c r="J2521" s="102">
        <v>6379.06</v>
      </c>
      <c r="K2521" s="102">
        <v>6379.06</v>
      </c>
      <c r="L2521" s="102">
        <v>6379.06</v>
      </c>
      <c r="M2521" s="102">
        <v>6379.06</v>
      </c>
      <c r="N2521" s="102">
        <v>6379.06</v>
      </c>
      <c r="O2521" s="102">
        <v>6379.06</v>
      </c>
      <c r="P2521" s="102">
        <v>6379.06</v>
      </c>
      <c r="Q2521" s="102">
        <v>6379.06</v>
      </c>
      <c r="R2521" s="102">
        <v>6379.06</v>
      </c>
      <c r="S2521" s="102">
        <v>6379.06</v>
      </c>
    </row>
    <row r="2522" spans="2:19">
      <c r="B2522" s="5">
        <v>1973</v>
      </c>
      <c r="C2522" s="102">
        <v>44.12</v>
      </c>
      <c r="D2522" s="102">
        <v>44.12</v>
      </c>
      <c r="E2522" s="102">
        <v>44.12</v>
      </c>
      <c r="F2522" s="102">
        <v>44.12</v>
      </c>
      <c r="G2522" s="102">
        <v>44.12</v>
      </c>
      <c r="H2522" s="102">
        <v>44.12</v>
      </c>
      <c r="I2522" s="102">
        <v>44.12</v>
      </c>
      <c r="J2522" s="102">
        <v>44.12</v>
      </c>
      <c r="K2522" s="102">
        <v>44.12</v>
      </c>
      <c r="L2522" s="102">
        <v>44.12</v>
      </c>
      <c r="M2522" s="102">
        <v>44.12</v>
      </c>
      <c r="N2522" s="102">
        <v>44.12</v>
      </c>
      <c r="O2522" s="102">
        <v>44.12</v>
      </c>
      <c r="P2522" s="102">
        <v>44.12</v>
      </c>
      <c r="Q2522" s="102">
        <v>44.12</v>
      </c>
      <c r="R2522" s="102">
        <v>44.12</v>
      </c>
      <c r="S2522" s="102">
        <v>44.12</v>
      </c>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102">
        <v>30943.7</v>
      </c>
      <c r="D2524" s="102">
        <v>30943.7</v>
      </c>
      <c r="E2524" s="102">
        <v>30943.7</v>
      </c>
      <c r="F2524" s="102">
        <v>30943.7</v>
      </c>
      <c r="G2524" s="102">
        <v>30943.7</v>
      </c>
      <c r="H2524" s="102">
        <v>30943.7</v>
      </c>
      <c r="I2524" s="102">
        <v>30943.7</v>
      </c>
      <c r="J2524" s="102">
        <v>30943.7</v>
      </c>
      <c r="K2524" s="102">
        <v>30943.7</v>
      </c>
      <c r="L2524" s="102">
        <v>30943.7</v>
      </c>
      <c r="M2524" s="102">
        <v>30943.7</v>
      </c>
      <c r="N2524" s="102">
        <v>30943.7</v>
      </c>
      <c r="O2524" s="102">
        <v>30943.7</v>
      </c>
      <c r="P2524" s="102">
        <v>30943.7</v>
      </c>
      <c r="Q2524" s="102">
        <v>30943.7</v>
      </c>
      <c r="R2524" s="102">
        <v>30943.7</v>
      </c>
      <c r="S2524" s="102">
        <v>30943.7</v>
      </c>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102">
        <v>102.54</v>
      </c>
      <c r="D2527" s="102">
        <v>102.54</v>
      </c>
      <c r="E2527" s="102">
        <v>102.54</v>
      </c>
      <c r="F2527" s="102">
        <v>102.54</v>
      </c>
      <c r="G2527" s="102">
        <v>102.54</v>
      </c>
      <c r="H2527" s="102">
        <v>102.54</v>
      </c>
      <c r="I2527" s="102">
        <v>102.54</v>
      </c>
      <c r="J2527" s="102">
        <v>102.54</v>
      </c>
      <c r="K2527" s="102">
        <v>102.54</v>
      </c>
      <c r="L2527" s="102">
        <v>102.54</v>
      </c>
      <c r="M2527" s="102">
        <v>102.54</v>
      </c>
      <c r="N2527" s="102">
        <v>102.54</v>
      </c>
      <c r="O2527" s="102">
        <v>102.54</v>
      </c>
      <c r="P2527" s="102">
        <v>102.54</v>
      </c>
      <c r="Q2527" s="102">
        <v>102.54</v>
      </c>
      <c r="R2527" s="102">
        <v>102.54</v>
      </c>
      <c r="S2527" s="102">
        <v>102.54</v>
      </c>
    </row>
    <row r="2528" spans="2:19">
      <c r="B2528" s="5">
        <v>1967</v>
      </c>
      <c r="C2528" s="102">
        <v>122745.95</v>
      </c>
      <c r="D2528" s="102">
        <v>122745.95</v>
      </c>
      <c r="E2528" s="102">
        <v>122745.95</v>
      </c>
      <c r="F2528" s="102">
        <v>122745.95</v>
      </c>
      <c r="G2528" s="102">
        <v>122745.95</v>
      </c>
      <c r="H2528" s="102">
        <v>122745.95</v>
      </c>
      <c r="I2528" s="102">
        <v>122745.95</v>
      </c>
      <c r="J2528" s="102">
        <v>122745.95</v>
      </c>
      <c r="K2528" s="102">
        <v>122745.95</v>
      </c>
      <c r="L2528" s="102">
        <v>122745.95</v>
      </c>
      <c r="M2528" s="102">
        <v>122745.95</v>
      </c>
      <c r="N2528" s="102">
        <v>122745.95</v>
      </c>
      <c r="O2528" s="102">
        <v>122745.95</v>
      </c>
      <c r="P2528" s="102">
        <v>122745.95</v>
      </c>
      <c r="Q2528" s="102">
        <v>122745.95</v>
      </c>
      <c r="R2528" s="102">
        <v>122745.95</v>
      </c>
      <c r="S2528" s="102">
        <v>122745.95</v>
      </c>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102">
        <v>147.22999999999999</v>
      </c>
      <c r="D2533" s="102">
        <v>147.22999999999999</v>
      </c>
      <c r="E2533" s="102">
        <v>147.22999999999999</v>
      </c>
      <c r="F2533" s="102">
        <v>147.22999999999999</v>
      </c>
      <c r="G2533" s="102">
        <v>147.22999999999999</v>
      </c>
      <c r="H2533" s="102">
        <v>147.22999999999999</v>
      </c>
      <c r="I2533" s="102">
        <v>147.22999999999999</v>
      </c>
      <c r="J2533" s="102">
        <v>147.22999999999999</v>
      </c>
      <c r="K2533" s="102">
        <v>147.22999999999999</v>
      </c>
      <c r="L2533" s="102">
        <v>147.22999999999999</v>
      </c>
      <c r="M2533" s="102">
        <v>147.22999999999999</v>
      </c>
      <c r="N2533" s="102">
        <v>147.22999999999999</v>
      </c>
      <c r="O2533" s="102">
        <v>147.22999999999999</v>
      </c>
      <c r="P2533" s="102">
        <v>147.22999999999999</v>
      </c>
      <c r="Q2533" s="102">
        <v>147.22999999999999</v>
      </c>
      <c r="R2533" s="102">
        <v>147.22999999999999</v>
      </c>
      <c r="S2533" s="102">
        <v>147.22999999999999</v>
      </c>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102">
        <v>135.49</v>
      </c>
      <c r="D2537" s="102">
        <v>135.49</v>
      </c>
      <c r="E2537" s="102">
        <v>135.49</v>
      </c>
      <c r="F2537" s="102">
        <v>135.49</v>
      </c>
      <c r="G2537" s="102">
        <v>135.49</v>
      </c>
      <c r="H2537" s="102">
        <v>135.49</v>
      </c>
      <c r="I2537" s="102">
        <v>135.49</v>
      </c>
      <c r="J2537" s="102">
        <v>135.49</v>
      </c>
      <c r="K2537" s="102">
        <v>135.49</v>
      </c>
      <c r="L2537" s="102">
        <v>135.49</v>
      </c>
      <c r="M2537" s="102">
        <v>135.49</v>
      </c>
      <c r="N2537" s="102">
        <v>135.49</v>
      </c>
      <c r="O2537" s="102">
        <v>135.49</v>
      </c>
      <c r="P2537" s="102">
        <v>135.49</v>
      </c>
      <c r="Q2537" s="102">
        <v>135.49</v>
      </c>
      <c r="R2537" s="102">
        <v>135.49</v>
      </c>
      <c r="S2537" s="102">
        <v>135.49</v>
      </c>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924023.54999999993</v>
      </c>
      <c r="D2566" s="7">
        <f>SUM(D2488:D2565)</f>
        <v>924023.54999999993</v>
      </c>
      <c r="E2566" s="7">
        <f>SUM(E2487:E2565)</f>
        <v>924023.54999999993</v>
      </c>
      <c r="F2566" s="7">
        <f>SUM(F2486:F2565)</f>
        <v>924023.54999999993</v>
      </c>
      <c r="G2566" s="7">
        <f>SUM(G2485:G2565)</f>
        <v>924023.54999999993</v>
      </c>
      <c r="H2566" s="7">
        <f>SUM(H2479:H2565)</f>
        <v>1243749.97</v>
      </c>
      <c r="I2566" s="7">
        <f>SUM(I2479:I2565)</f>
        <v>1254469.97</v>
      </c>
      <c r="J2566" s="7">
        <f t="shared" ref="J2566" si="49">SUM(J2479:J2565)</f>
        <v>1254469.97</v>
      </c>
      <c r="K2566" s="7">
        <f>SUM(K2479:K2565)</f>
        <v>1254874.97</v>
      </c>
      <c r="L2566" s="7">
        <f t="shared" ref="L2566" si="50">SUM(L2479:L2565)</f>
        <v>1254874.97</v>
      </c>
      <c r="M2566" s="7">
        <f>SUM(M2479:M2565)</f>
        <v>1260295.8799999999</v>
      </c>
      <c r="N2566" s="10">
        <f>SUM(N2474:N2565)</f>
        <v>1261038.8799999999</v>
      </c>
      <c r="O2566" s="10">
        <f>SUM(O2474:O2565)</f>
        <v>1261038.8799999999</v>
      </c>
      <c r="P2566" s="10">
        <f>SUM(P2474:P2565)</f>
        <v>1261038.8799999999</v>
      </c>
      <c r="Q2566" s="10">
        <f>SUM(Q2474:Q2565)</f>
        <v>1268709.55</v>
      </c>
      <c r="R2566" s="10">
        <f>SUM(R2473:R2565)</f>
        <v>1279386.3599999999</v>
      </c>
      <c r="S2566" s="10">
        <f>SUM(S2473:S2565)</f>
        <v>1279397.6499999999</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102">
        <v>46564.480000000003</v>
      </c>
      <c r="S2759" s="102">
        <v>46564.480000000003</v>
      </c>
    </row>
    <row r="2760" spans="1:19">
      <c r="B2760" s="5">
        <v>2020</v>
      </c>
      <c r="C2760" s="32"/>
      <c r="D2760" s="32"/>
      <c r="E2760" s="32"/>
      <c r="F2760" s="32"/>
      <c r="G2760" s="32"/>
      <c r="H2760" s="32"/>
      <c r="I2760" s="32"/>
      <c r="J2760" s="32"/>
      <c r="K2760" s="32"/>
      <c r="L2760" s="32"/>
      <c r="M2760" s="32"/>
      <c r="N2760" s="32"/>
      <c r="O2760" s="32"/>
      <c r="P2760" s="32"/>
      <c r="Q2760" s="102">
        <v>263916.64</v>
      </c>
      <c r="R2760" s="102">
        <v>263916.64</v>
      </c>
      <c r="S2760" s="102">
        <v>263916.64</v>
      </c>
    </row>
    <row r="2761" spans="1:19">
      <c r="A2761" s="36"/>
      <c r="B2761" s="5">
        <v>2019</v>
      </c>
      <c r="C2761" s="32"/>
      <c r="D2761" s="32"/>
      <c r="E2761" s="32"/>
      <c r="F2761" s="32"/>
      <c r="G2761" s="32"/>
      <c r="H2761" s="32"/>
      <c r="I2761" s="32"/>
      <c r="J2761" s="32"/>
      <c r="K2761" s="32"/>
      <c r="L2761" s="32"/>
      <c r="M2761" s="32"/>
      <c r="N2761" s="32"/>
      <c r="O2761" s="32"/>
      <c r="P2761" s="102">
        <v>41088.449999999997</v>
      </c>
      <c r="Q2761" s="102">
        <v>41088.449999999997</v>
      </c>
      <c r="R2761" s="102">
        <v>41088.449999999997</v>
      </c>
      <c r="S2761" s="102">
        <v>41088.449999999997</v>
      </c>
    </row>
    <row r="2762" spans="1:19">
      <c r="A2762" s="36"/>
      <c r="B2762" s="5">
        <v>2018</v>
      </c>
      <c r="C2762" s="32"/>
      <c r="D2762" s="32"/>
      <c r="E2762" s="32"/>
      <c r="F2762" s="32"/>
      <c r="G2762" s="32"/>
      <c r="H2762" s="32"/>
      <c r="I2762" s="32"/>
      <c r="J2762" s="32"/>
      <c r="K2762" s="32"/>
      <c r="L2762" s="32"/>
      <c r="M2762" s="32"/>
      <c r="N2762" s="32"/>
      <c r="O2762" s="102">
        <v>102058.53</v>
      </c>
      <c r="P2762" s="102">
        <v>102058.53</v>
      </c>
      <c r="Q2762" s="102">
        <v>102058.53</v>
      </c>
      <c r="R2762" s="102">
        <v>102058.53</v>
      </c>
      <c r="S2762" s="102">
        <v>102058.53</v>
      </c>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102">
        <v>610503.23</v>
      </c>
      <c r="N2764" s="102">
        <v>610503.23</v>
      </c>
      <c r="O2764" s="102">
        <v>610503.23</v>
      </c>
      <c r="P2764" s="102">
        <v>610503.23</v>
      </c>
      <c r="Q2764" s="102">
        <v>610503.23</v>
      </c>
      <c r="R2764" s="102">
        <v>610503.23</v>
      </c>
      <c r="S2764" s="102">
        <v>610503.23</v>
      </c>
    </row>
    <row r="2765" spans="1:19">
      <c r="B2765" s="5">
        <v>2015</v>
      </c>
      <c r="C2765" s="32"/>
      <c r="D2765" s="32"/>
      <c r="E2765" s="32"/>
      <c r="F2765" s="32"/>
      <c r="G2765" s="32"/>
      <c r="H2765" s="32"/>
      <c r="I2765" s="32"/>
      <c r="J2765" s="32"/>
      <c r="K2765" s="32"/>
      <c r="L2765" s="102">
        <v>6698</v>
      </c>
      <c r="M2765" s="102">
        <v>6698</v>
      </c>
      <c r="N2765" s="102">
        <v>6698</v>
      </c>
      <c r="O2765" s="102">
        <v>6698</v>
      </c>
      <c r="P2765" s="102">
        <v>6698</v>
      </c>
      <c r="Q2765" s="102">
        <v>6698</v>
      </c>
      <c r="R2765" s="102">
        <v>6698</v>
      </c>
      <c r="S2765" s="102">
        <v>6698</v>
      </c>
    </row>
    <row r="2766" spans="1:19">
      <c r="B2766" s="5">
        <v>2014</v>
      </c>
      <c r="C2766" s="32"/>
      <c r="D2766" s="32"/>
      <c r="E2766" s="32"/>
      <c r="F2766" s="32"/>
      <c r="G2766" s="32"/>
      <c r="H2766" s="32"/>
      <c r="I2766" s="32"/>
      <c r="J2766" s="32"/>
      <c r="K2766" s="102">
        <v>146578.51</v>
      </c>
      <c r="L2766" s="102">
        <v>146578.51</v>
      </c>
      <c r="M2766" s="102">
        <v>146578.51</v>
      </c>
      <c r="N2766" s="102">
        <v>146578.51</v>
      </c>
      <c r="O2766" s="102">
        <v>146578.51</v>
      </c>
      <c r="P2766" s="102">
        <v>146578.51</v>
      </c>
      <c r="Q2766" s="102">
        <v>146578.51</v>
      </c>
      <c r="R2766" s="102">
        <v>146578.51</v>
      </c>
      <c r="S2766" s="102">
        <v>146578.51</v>
      </c>
    </row>
    <row r="2767" spans="1:19">
      <c r="B2767" s="5">
        <v>2013</v>
      </c>
      <c r="C2767" s="32"/>
      <c r="D2767" s="32"/>
      <c r="E2767" s="32"/>
      <c r="F2767" s="32"/>
      <c r="G2767" s="32"/>
      <c r="H2767" s="32"/>
      <c r="I2767" s="32"/>
      <c r="J2767" s="102">
        <v>45484.82</v>
      </c>
      <c r="K2767" s="102">
        <v>45508.68</v>
      </c>
      <c r="L2767" s="102">
        <v>45508.68</v>
      </c>
      <c r="M2767" s="102">
        <v>45508.68</v>
      </c>
      <c r="N2767" s="102">
        <v>45508.68</v>
      </c>
      <c r="O2767" s="102">
        <v>45508.68</v>
      </c>
      <c r="P2767" s="102">
        <v>45508.68</v>
      </c>
      <c r="Q2767" s="102">
        <v>45508.68</v>
      </c>
      <c r="R2767" s="102">
        <v>45508.68</v>
      </c>
      <c r="S2767" s="102">
        <v>45508.68</v>
      </c>
    </row>
    <row r="2768" spans="1:19">
      <c r="B2768" s="5">
        <v>2012</v>
      </c>
      <c r="C2768" s="32"/>
      <c r="D2768" s="32"/>
      <c r="E2768" s="32"/>
      <c r="F2768" s="32"/>
      <c r="G2768" s="32"/>
      <c r="H2768" s="32"/>
      <c r="I2768" s="102">
        <v>50056.79</v>
      </c>
      <c r="J2768" s="102">
        <v>50056.79</v>
      </c>
      <c r="K2768" s="102">
        <v>50056.79</v>
      </c>
      <c r="L2768" s="102">
        <v>50056.79</v>
      </c>
      <c r="M2768" s="102">
        <v>50056.79</v>
      </c>
      <c r="N2768" s="102">
        <v>50056.79</v>
      </c>
      <c r="O2768" s="102">
        <v>50056.79</v>
      </c>
      <c r="P2768" s="102">
        <v>50056.79</v>
      </c>
      <c r="Q2768" s="102">
        <v>50056.79</v>
      </c>
      <c r="R2768" s="102">
        <v>50056.79</v>
      </c>
      <c r="S2768" s="102">
        <v>50056.79</v>
      </c>
    </row>
    <row r="2769" spans="2:19">
      <c r="B2769" s="5">
        <v>2011</v>
      </c>
      <c r="C2769" s="32"/>
      <c r="D2769" s="32"/>
      <c r="E2769" s="32"/>
      <c r="F2769" s="32"/>
      <c r="G2769" s="32"/>
      <c r="H2769" s="102">
        <v>752757.89</v>
      </c>
      <c r="I2769" s="102">
        <v>757570.28</v>
      </c>
      <c r="J2769" s="102">
        <v>757570.28</v>
      </c>
      <c r="K2769" s="102">
        <v>757570.28</v>
      </c>
      <c r="L2769" s="102">
        <v>757570.28</v>
      </c>
      <c r="M2769" s="102">
        <v>757570.28</v>
      </c>
      <c r="N2769" s="102">
        <v>757570.28</v>
      </c>
      <c r="O2769" s="102">
        <v>757570.28</v>
      </c>
      <c r="P2769" s="102">
        <v>757570.28</v>
      </c>
      <c r="Q2769" s="102">
        <v>757570.28</v>
      </c>
      <c r="R2769" s="102">
        <v>757570.28</v>
      </c>
      <c r="S2769" s="102">
        <v>757570.28</v>
      </c>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102">
        <v>4184.97</v>
      </c>
      <c r="G2771" s="102">
        <v>4184.97</v>
      </c>
      <c r="H2771" s="102">
        <v>4184.97</v>
      </c>
      <c r="I2771" s="102">
        <v>4184.97</v>
      </c>
      <c r="J2771" s="102">
        <v>4184.97</v>
      </c>
      <c r="K2771" s="102">
        <v>4184.97</v>
      </c>
      <c r="L2771" s="102">
        <v>4184.97</v>
      </c>
      <c r="M2771" s="102">
        <v>4184.97</v>
      </c>
      <c r="N2771" s="102">
        <v>4184.97</v>
      </c>
      <c r="O2771" s="102">
        <v>4184.97</v>
      </c>
      <c r="P2771" s="102">
        <v>4184.97</v>
      </c>
      <c r="Q2771" s="102">
        <v>4184.97</v>
      </c>
      <c r="R2771" s="102">
        <v>4184.97</v>
      </c>
      <c r="S2771" s="102">
        <v>4184.97</v>
      </c>
    </row>
    <row r="2772" spans="2:19">
      <c r="B2772" s="5">
        <v>2008</v>
      </c>
      <c r="C2772" s="32"/>
      <c r="D2772" s="32"/>
      <c r="E2772" s="102">
        <v>383049.46</v>
      </c>
      <c r="F2772" s="102">
        <v>383049.46</v>
      </c>
      <c r="G2772" s="102">
        <v>383049.46</v>
      </c>
      <c r="H2772" s="102">
        <v>383049.46</v>
      </c>
      <c r="I2772" s="102">
        <v>383049.46</v>
      </c>
      <c r="J2772" s="102">
        <v>383049.46</v>
      </c>
      <c r="K2772" s="102">
        <v>383049.46</v>
      </c>
      <c r="L2772" s="102">
        <v>383049.46</v>
      </c>
      <c r="M2772" s="102">
        <v>383049.46</v>
      </c>
      <c r="N2772" s="102">
        <v>383049.46</v>
      </c>
      <c r="O2772" s="102">
        <v>383049.46</v>
      </c>
      <c r="P2772" s="102">
        <v>383049.46</v>
      </c>
      <c r="Q2772" s="102">
        <v>383049.46</v>
      </c>
      <c r="R2772" s="102">
        <v>383049.46</v>
      </c>
      <c r="S2772" s="102">
        <v>383049.46</v>
      </c>
    </row>
    <row r="2773" spans="2:19">
      <c r="B2773" s="5">
        <v>2007</v>
      </c>
      <c r="C2773" s="32"/>
      <c r="D2773" s="102">
        <v>57060.1</v>
      </c>
      <c r="E2773" s="102">
        <v>57060.1</v>
      </c>
      <c r="F2773" s="102">
        <v>57060.1</v>
      </c>
      <c r="G2773" s="102">
        <v>57060.1</v>
      </c>
      <c r="H2773" s="102">
        <v>57060.1</v>
      </c>
      <c r="I2773" s="102">
        <v>57060.1</v>
      </c>
      <c r="J2773" s="102">
        <v>57060.1</v>
      </c>
      <c r="K2773" s="102">
        <v>57060.1</v>
      </c>
      <c r="L2773" s="102">
        <v>57060.1</v>
      </c>
      <c r="M2773" s="102">
        <v>57060.1</v>
      </c>
      <c r="N2773" s="102">
        <v>57060.1</v>
      </c>
      <c r="O2773" s="102">
        <v>57060.1</v>
      </c>
      <c r="P2773" s="102">
        <v>57060.1</v>
      </c>
      <c r="Q2773" s="102">
        <v>57060.1</v>
      </c>
      <c r="R2773" s="102">
        <v>57060.1</v>
      </c>
      <c r="S2773" s="102">
        <v>62680.22</v>
      </c>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102">
        <v>329021.84000000003</v>
      </c>
      <c r="D2776" s="102">
        <v>329021.84000000003</v>
      </c>
      <c r="E2776" s="102">
        <v>329021.84000000003</v>
      </c>
      <c r="F2776" s="102">
        <v>329021.84000000003</v>
      </c>
      <c r="G2776" s="102">
        <v>329021.84000000003</v>
      </c>
      <c r="H2776" s="102">
        <v>329021.84000000003</v>
      </c>
      <c r="I2776" s="102">
        <v>329021.84000000003</v>
      </c>
      <c r="J2776" s="102">
        <v>329021.84000000003</v>
      </c>
      <c r="K2776" s="102">
        <v>329021.84000000003</v>
      </c>
      <c r="L2776" s="102">
        <v>329021.84000000003</v>
      </c>
      <c r="M2776" s="102">
        <v>329021.84000000003</v>
      </c>
      <c r="N2776" s="102">
        <v>329021.84000000003</v>
      </c>
      <c r="O2776" s="102">
        <v>329021.84000000003</v>
      </c>
      <c r="P2776" s="102">
        <v>329021.84000000003</v>
      </c>
      <c r="Q2776" s="102">
        <v>329021.84000000003</v>
      </c>
      <c r="R2776" s="102">
        <v>329021.84000000003</v>
      </c>
      <c r="S2776" s="102">
        <v>329021.84000000003</v>
      </c>
    </row>
    <row r="2777" spans="2:19">
      <c r="B2777" s="5">
        <v>2003</v>
      </c>
      <c r="C2777" s="102">
        <v>336287.5</v>
      </c>
      <c r="D2777" s="102">
        <v>336287.5</v>
      </c>
      <c r="E2777" s="102">
        <v>336287.5</v>
      </c>
      <c r="F2777" s="102">
        <v>336287.5</v>
      </c>
      <c r="G2777" s="102">
        <v>336287.5</v>
      </c>
      <c r="H2777" s="102">
        <v>336287.5</v>
      </c>
      <c r="I2777" s="102">
        <v>336287.5</v>
      </c>
      <c r="J2777" s="102">
        <v>336287.5</v>
      </c>
      <c r="K2777" s="102">
        <v>336287.5</v>
      </c>
      <c r="L2777" s="102">
        <v>336287.5</v>
      </c>
      <c r="M2777" s="102">
        <v>336287.5</v>
      </c>
      <c r="N2777" s="102">
        <v>336287.5</v>
      </c>
      <c r="O2777" s="102">
        <v>336287.5</v>
      </c>
      <c r="P2777" s="102">
        <v>336287.5</v>
      </c>
      <c r="Q2777" s="102">
        <v>336287.5</v>
      </c>
      <c r="R2777" s="102">
        <v>336287.5</v>
      </c>
      <c r="S2777" s="102">
        <v>336287.5</v>
      </c>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102">
        <v>86808.26</v>
      </c>
      <c r="D2779" s="102">
        <v>86808.26</v>
      </c>
      <c r="E2779" s="102">
        <v>86808.26</v>
      </c>
      <c r="F2779" s="102">
        <v>86808.26</v>
      </c>
      <c r="G2779" s="102">
        <v>86808.26</v>
      </c>
      <c r="H2779" s="102">
        <v>86808.26</v>
      </c>
      <c r="I2779" s="102">
        <v>86808.26</v>
      </c>
      <c r="J2779" s="102">
        <v>86808.26</v>
      </c>
      <c r="K2779" s="102">
        <v>86808.26</v>
      </c>
      <c r="L2779" s="102">
        <v>86808.26</v>
      </c>
      <c r="M2779" s="102">
        <v>86808.26</v>
      </c>
      <c r="N2779" s="102">
        <v>86808.26</v>
      </c>
      <c r="O2779" s="102">
        <v>86808.26</v>
      </c>
      <c r="P2779" s="102">
        <v>86808.26</v>
      </c>
      <c r="Q2779" s="102">
        <v>86808.26</v>
      </c>
      <c r="R2779" s="102">
        <v>86808.26</v>
      </c>
      <c r="S2779" s="102">
        <v>86808.26</v>
      </c>
    </row>
    <row r="2780" spans="2:19">
      <c r="B2780" s="5">
        <v>2000</v>
      </c>
      <c r="C2780" s="102">
        <v>98674.84</v>
      </c>
      <c r="D2780" s="102">
        <v>98674.84</v>
      </c>
      <c r="E2780" s="102">
        <v>98674.84</v>
      </c>
      <c r="F2780" s="102">
        <v>98674.84</v>
      </c>
      <c r="G2780" s="102">
        <v>98674.84</v>
      </c>
      <c r="H2780" s="102">
        <v>98674.84</v>
      </c>
      <c r="I2780" s="102">
        <v>98674.84</v>
      </c>
      <c r="J2780" s="102">
        <v>98674.84</v>
      </c>
      <c r="K2780" s="102">
        <v>98674.84</v>
      </c>
      <c r="L2780" s="102">
        <v>98674.84</v>
      </c>
      <c r="M2780" s="102">
        <v>98674.84</v>
      </c>
      <c r="N2780" s="102">
        <v>98674.84</v>
      </c>
      <c r="O2780" s="102">
        <v>98674.84</v>
      </c>
      <c r="P2780" s="102">
        <v>98674.84</v>
      </c>
      <c r="Q2780" s="102">
        <v>98674.84</v>
      </c>
      <c r="R2780" s="102">
        <v>98674.84</v>
      </c>
      <c r="S2780" s="102">
        <v>98674.84</v>
      </c>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102">
        <v>115411.12</v>
      </c>
      <c r="D2782" s="102">
        <v>115411.12</v>
      </c>
      <c r="E2782" s="102">
        <v>115411.12</v>
      </c>
      <c r="F2782" s="102">
        <v>115411.12</v>
      </c>
      <c r="G2782" s="102">
        <v>115411.12</v>
      </c>
      <c r="H2782" s="102">
        <v>115411.12</v>
      </c>
      <c r="I2782" s="102">
        <v>115411.12</v>
      </c>
      <c r="J2782" s="102">
        <v>115411.12</v>
      </c>
      <c r="K2782" s="102">
        <v>115411.12</v>
      </c>
      <c r="L2782" s="102">
        <v>115411.12</v>
      </c>
      <c r="M2782" s="102">
        <v>115411.12</v>
      </c>
      <c r="N2782" s="102">
        <v>115411.12</v>
      </c>
      <c r="O2782" s="102">
        <v>115411.12</v>
      </c>
      <c r="P2782" s="102">
        <v>115411.12</v>
      </c>
      <c r="Q2782" s="102">
        <v>115411.12</v>
      </c>
      <c r="R2782" s="102">
        <v>115411.12</v>
      </c>
      <c r="S2782" s="102">
        <v>115411.12</v>
      </c>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102">
        <v>139675.24</v>
      </c>
      <c r="D2785" s="102">
        <v>139675.24</v>
      </c>
      <c r="E2785" s="102">
        <v>139675.24</v>
      </c>
      <c r="F2785" s="102">
        <v>139675.24</v>
      </c>
      <c r="G2785" s="102">
        <v>139675.24</v>
      </c>
      <c r="H2785" s="102">
        <v>139675.24</v>
      </c>
      <c r="I2785" s="102">
        <v>139675.24</v>
      </c>
      <c r="J2785" s="102">
        <v>139675.24</v>
      </c>
      <c r="K2785" s="102">
        <v>139675.24</v>
      </c>
      <c r="L2785" s="102">
        <v>139675.24</v>
      </c>
      <c r="M2785" s="102">
        <v>139675.24</v>
      </c>
      <c r="N2785" s="102">
        <v>139675.24</v>
      </c>
      <c r="O2785" s="102">
        <v>139675.24</v>
      </c>
      <c r="P2785" s="102">
        <v>139675.24</v>
      </c>
      <c r="Q2785" s="102">
        <v>139675.24</v>
      </c>
      <c r="R2785" s="102">
        <v>139675.24</v>
      </c>
      <c r="S2785" s="102">
        <v>139675.24</v>
      </c>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102">
        <v>708556</v>
      </c>
      <c r="D2787" s="102">
        <v>708556</v>
      </c>
      <c r="E2787" s="102">
        <v>708556</v>
      </c>
      <c r="F2787" s="102">
        <v>708556</v>
      </c>
      <c r="G2787" s="102">
        <v>708556</v>
      </c>
      <c r="H2787" s="102">
        <v>708556</v>
      </c>
      <c r="I2787" s="102">
        <v>708556</v>
      </c>
      <c r="J2787" s="102">
        <v>708556</v>
      </c>
      <c r="K2787" s="102">
        <v>708556</v>
      </c>
      <c r="L2787" s="102">
        <v>708556</v>
      </c>
      <c r="M2787" s="102">
        <v>708556</v>
      </c>
      <c r="N2787" s="102">
        <v>708556</v>
      </c>
      <c r="O2787" s="102">
        <v>708556</v>
      </c>
      <c r="P2787" s="102">
        <v>708556</v>
      </c>
      <c r="Q2787" s="102">
        <v>708556</v>
      </c>
      <c r="R2787" s="102">
        <v>708556</v>
      </c>
      <c r="S2787" s="102">
        <v>708556</v>
      </c>
    </row>
    <row r="2788" spans="2:19">
      <c r="B2788" s="5">
        <v>1992</v>
      </c>
      <c r="C2788" s="102">
        <v>34171.54</v>
      </c>
      <c r="D2788" s="102">
        <v>34171.54</v>
      </c>
      <c r="E2788" s="102">
        <v>34171.54</v>
      </c>
      <c r="F2788" s="102">
        <v>34171.54</v>
      </c>
      <c r="G2788" s="102">
        <v>34171.54</v>
      </c>
      <c r="H2788" s="102">
        <v>34171.54</v>
      </c>
      <c r="I2788" s="102">
        <v>34171.54</v>
      </c>
      <c r="J2788" s="102">
        <v>34171.54</v>
      </c>
      <c r="K2788" s="102">
        <v>34171.54</v>
      </c>
      <c r="L2788" s="102">
        <v>34171.54</v>
      </c>
      <c r="M2788" s="102">
        <v>34171.54</v>
      </c>
      <c r="N2788" s="102">
        <v>34171.54</v>
      </c>
      <c r="O2788" s="102">
        <v>34171.54</v>
      </c>
      <c r="P2788" s="102">
        <v>34171.54</v>
      </c>
      <c r="Q2788" s="102">
        <v>34171.54</v>
      </c>
      <c r="R2788" s="102">
        <v>34171.54</v>
      </c>
      <c r="S2788" s="102">
        <v>34171.54</v>
      </c>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102">
        <v>10313.950000000001</v>
      </c>
      <c r="D2790" s="102">
        <v>10313.950000000001</v>
      </c>
      <c r="E2790" s="102">
        <v>10313.950000000001</v>
      </c>
      <c r="F2790" s="102">
        <v>10313.950000000001</v>
      </c>
      <c r="G2790" s="102">
        <v>10313.950000000001</v>
      </c>
      <c r="H2790" s="102">
        <v>10313.950000000001</v>
      </c>
      <c r="I2790" s="102">
        <v>10313.950000000001</v>
      </c>
      <c r="J2790" s="102">
        <v>10313.950000000001</v>
      </c>
      <c r="K2790" s="102">
        <v>10313.950000000001</v>
      </c>
      <c r="L2790" s="102">
        <v>10313.950000000001</v>
      </c>
      <c r="M2790" s="102">
        <v>10313.950000000001</v>
      </c>
      <c r="N2790" s="102">
        <v>10313.950000000001</v>
      </c>
      <c r="O2790" s="102">
        <v>10313.950000000001</v>
      </c>
      <c r="P2790" s="102">
        <v>10313.950000000001</v>
      </c>
      <c r="Q2790" s="102">
        <v>10313.950000000001</v>
      </c>
      <c r="R2790" s="102">
        <v>10313.950000000001</v>
      </c>
      <c r="S2790" s="102">
        <v>10313.950000000001</v>
      </c>
    </row>
    <row r="2791" spans="2:19">
      <c r="B2791" s="5">
        <v>1989</v>
      </c>
      <c r="C2791" s="102">
        <v>33105.89</v>
      </c>
      <c r="D2791" s="102">
        <v>33105.89</v>
      </c>
      <c r="E2791" s="102">
        <v>33105.89</v>
      </c>
      <c r="F2791" s="102">
        <v>33105.89</v>
      </c>
      <c r="G2791" s="102">
        <v>33105.89</v>
      </c>
      <c r="H2791" s="102">
        <v>33105.89</v>
      </c>
      <c r="I2791" s="102">
        <v>33105.89</v>
      </c>
      <c r="J2791" s="102">
        <v>33105.89</v>
      </c>
      <c r="K2791" s="102">
        <v>33105.89</v>
      </c>
      <c r="L2791" s="102">
        <v>33105.89</v>
      </c>
      <c r="M2791" s="102">
        <v>33105.89</v>
      </c>
      <c r="N2791" s="102">
        <v>33105.89</v>
      </c>
      <c r="O2791" s="102">
        <v>33105.89</v>
      </c>
      <c r="P2791" s="102">
        <v>33105.89</v>
      </c>
      <c r="Q2791" s="102">
        <v>33105.89</v>
      </c>
      <c r="R2791" s="102">
        <v>33105.89</v>
      </c>
      <c r="S2791" s="102">
        <v>33105.89</v>
      </c>
    </row>
    <row r="2792" spans="2:19">
      <c r="B2792" s="5">
        <v>1988</v>
      </c>
      <c r="C2792" s="102">
        <v>135595.79999999999</v>
      </c>
      <c r="D2792" s="102">
        <v>135595.79999999999</v>
      </c>
      <c r="E2792" s="102">
        <v>135595.79999999999</v>
      </c>
      <c r="F2792" s="102">
        <v>135595.79999999999</v>
      </c>
      <c r="G2792" s="102">
        <v>135595.79999999999</v>
      </c>
      <c r="H2792" s="102">
        <v>135595.79999999999</v>
      </c>
      <c r="I2792" s="102">
        <v>135595.79999999999</v>
      </c>
      <c r="J2792" s="102">
        <v>135595.79999999999</v>
      </c>
      <c r="K2792" s="102">
        <v>135595.79999999999</v>
      </c>
      <c r="L2792" s="102">
        <v>135595.79999999999</v>
      </c>
      <c r="M2792" s="102">
        <v>134595.79999999999</v>
      </c>
      <c r="N2792" s="102">
        <v>134595.79999999999</v>
      </c>
      <c r="O2792" s="102">
        <v>134595.79999999999</v>
      </c>
      <c r="P2792" s="102">
        <v>134595.79999999999</v>
      </c>
      <c r="Q2792" s="102">
        <v>134595.79999999999</v>
      </c>
      <c r="R2792" s="102">
        <v>134595.79999999999</v>
      </c>
      <c r="S2792" s="102">
        <v>134595.79999999999</v>
      </c>
    </row>
    <row r="2793" spans="2:19">
      <c r="B2793" s="5">
        <v>1987</v>
      </c>
      <c r="C2793" s="102">
        <v>52999.27</v>
      </c>
      <c r="D2793" s="102">
        <v>52999.27</v>
      </c>
      <c r="E2793" s="102">
        <v>52999.27</v>
      </c>
      <c r="F2793" s="102">
        <v>52999.27</v>
      </c>
      <c r="G2793" s="102">
        <v>52999.27</v>
      </c>
      <c r="H2793" s="102">
        <v>52999.27</v>
      </c>
      <c r="I2793" s="102">
        <v>52999.27</v>
      </c>
      <c r="J2793" s="102">
        <v>52999.27</v>
      </c>
      <c r="K2793" s="102">
        <v>52999.27</v>
      </c>
      <c r="L2793" s="102">
        <v>52999.27</v>
      </c>
      <c r="M2793" s="102">
        <v>52999.27</v>
      </c>
      <c r="N2793" s="102">
        <v>52999.27</v>
      </c>
      <c r="O2793" s="102">
        <v>52999.27</v>
      </c>
      <c r="P2793" s="102">
        <v>52999.27</v>
      </c>
      <c r="Q2793" s="102">
        <v>52999.27</v>
      </c>
      <c r="R2793" s="102">
        <v>52999.27</v>
      </c>
      <c r="S2793" s="102">
        <v>52999.27</v>
      </c>
    </row>
    <row r="2794" spans="2:19">
      <c r="B2794" s="5">
        <v>1986</v>
      </c>
      <c r="C2794" s="102">
        <v>678848.75</v>
      </c>
      <c r="D2794" s="102">
        <v>678848.75</v>
      </c>
      <c r="E2794" s="102">
        <v>678848.75</v>
      </c>
      <c r="F2794" s="102">
        <v>678848.75</v>
      </c>
      <c r="G2794" s="102">
        <v>678848.75</v>
      </c>
      <c r="H2794" s="102">
        <v>678848.75</v>
      </c>
      <c r="I2794" s="102">
        <v>653848.75</v>
      </c>
      <c r="J2794" s="102">
        <v>653848.75</v>
      </c>
      <c r="K2794" s="102">
        <v>653848.75</v>
      </c>
      <c r="L2794" s="102">
        <v>653848.75</v>
      </c>
      <c r="M2794" s="102">
        <v>618848.75</v>
      </c>
      <c r="N2794" s="102">
        <v>618848.75</v>
      </c>
      <c r="O2794" s="102">
        <v>618848.75</v>
      </c>
      <c r="P2794" s="102">
        <v>618848.75</v>
      </c>
      <c r="Q2794" s="102">
        <v>618848.75</v>
      </c>
      <c r="R2794" s="102">
        <v>618848.75</v>
      </c>
      <c r="S2794" s="102">
        <v>618848.75</v>
      </c>
    </row>
    <row r="2795" spans="2:19">
      <c r="B2795" s="5">
        <v>1985</v>
      </c>
      <c r="C2795" s="102">
        <v>107036.65</v>
      </c>
      <c r="D2795" s="102">
        <v>107036.65</v>
      </c>
      <c r="E2795" s="102">
        <v>107036.65</v>
      </c>
      <c r="F2795" s="102">
        <v>107036.65</v>
      </c>
      <c r="G2795" s="102">
        <v>107036.65</v>
      </c>
      <c r="H2795" s="102">
        <v>107036.65</v>
      </c>
      <c r="I2795" s="102">
        <v>107036.65</v>
      </c>
      <c r="J2795" s="102">
        <v>107036.65</v>
      </c>
      <c r="K2795" s="102">
        <v>107036.65</v>
      </c>
      <c r="L2795" s="102">
        <v>107036.65</v>
      </c>
      <c r="M2795" s="102">
        <v>107036.65</v>
      </c>
      <c r="N2795" s="102">
        <v>107036.65</v>
      </c>
      <c r="O2795" s="102">
        <v>107036.65</v>
      </c>
      <c r="P2795" s="102">
        <v>107036.65</v>
      </c>
      <c r="Q2795" s="102">
        <v>107036.65</v>
      </c>
      <c r="R2795" s="102">
        <v>107036.65</v>
      </c>
      <c r="S2795" s="102">
        <v>107036.65</v>
      </c>
    </row>
    <row r="2796" spans="2:19">
      <c r="B2796" s="5">
        <v>1984</v>
      </c>
      <c r="C2796" s="102">
        <v>1840111.92</v>
      </c>
      <c r="D2796" s="102">
        <v>1840111.92</v>
      </c>
      <c r="E2796" s="102">
        <v>1840111.92</v>
      </c>
      <c r="F2796" s="102">
        <v>1840111.92</v>
      </c>
      <c r="G2796" s="102">
        <v>1840111.92</v>
      </c>
      <c r="H2796" s="102">
        <v>1840111.92</v>
      </c>
      <c r="I2796" s="102">
        <v>1840111.92</v>
      </c>
      <c r="J2796" s="102">
        <v>1840111.92</v>
      </c>
      <c r="K2796" s="102">
        <v>1840111.92</v>
      </c>
      <c r="L2796" s="102">
        <v>1840111.92</v>
      </c>
      <c r="M2796" s="102">
        <v>1840111.92</v>
      </c>
      <c r="N2796" s="102">
        <v>1840111.92</v>
      </c>
      <c r="O2796" s="102">
        <v>1840111.92</v>
      </c>
      <c r="P2796" s="102">
        <v>1840111.92</v>
      </c>
      <c r="Q2796" s="102">
        <v>1840111.92</v>
      </c>
      <c r="R2796" s="102">
        <v>1840111.92</v>
      </c>
      <c r="S2796" s="102">
        <v>1826127.13</v>
      </c>
    </row>
    <row r="2797" spans="2:19">
      <c r="B2797" s="5">
        <v>1983</v>
      </c>
      <c r="C2797" s="102">
        <v>42162.49</v>
      </c>
      <c r="D2797" s="102">
        <v>42162.49</v>
      </c>
      <c r="E2797" s="102">
        <v>42162.49</v>
      </c>
      <c r="F2797" s="102">
        <v>42162.49</v>
      </c>
      <c r="G2797" s="102">
        <v>42162.49</v>
      </c>
      <c r="H2797" s="102">
        <v>42162.49</v>
      </c>
      <c r="I2797" s="102">
        <v>42162.49</v>
      </c>
      <c r="J2797" s="102">
        <v>42162.49</v>
      </c>
      <c r="K2797" s="102">
        <v>42162.49</v>
      </c>
      <c r="L2797" s="102">
        <v>42162.49</v>
      </c>
      <c r="M2797" s="102">
        <v>42162.49</v>
      </c>
      <c r="N2797" s="102">
        <v>42162.49</v>
      </c>
      <c r="O2797" s="102">
        <v>42162.49</v>
      </c>
      <c r="P2797" s="102">
        <v>42162.49</v>
      </c>
      <c r="Q2797" s="102">
        <v>42162.49</v>
      </c>
      <c r="R2797" s="102">
        <v>42162.49</v>
      </c>
      <c r="S2797" s="102">
        <v>42162.49</v>
      </c>
    </row>
    <row r="2798" spans="2:19">
      <c r="B2798" s="5">
        <v>1982</v>
      </c>
      <c r="C2798" s="102">
        <v>915144.17</v>
      </c>
      <c r="D2798" s="102">
        <v>915144.17</v>
      </c>
      <c r="E2798" s="102">
        <v>915144.17</v>
      </c>
      <c r="F2798" s="102">
        <v>915144.17</v>
      </c>
      <c r="G2798" s="102">
        <v>915144.17</v>
      </c>
      <c r="H2798" s="102">
        <v>915144.17</v>
      </c>
      <c r="I2798" s="102">
        <v>915144.17</v>
      </c>
      <c r="J2798" s="102">
        <v>915144.17</v>
      </c>
      <c r="K2798" s="102">
        <v>915144.17</v>
      </c>
      <c r="L2798" s="102">
        <v>915144.17</v>
      </c>
      <c r="M2798" s="102">
        <v>900435.88</v>
      </c>
      <c r="N2798" s="102">
        <v>900435.88</v>
      </c>
      <c r="O2798" s="102">
        <v>900435.88</v>
      </c>
      <c r="P2798" s="102">
        <v>900435.88</v>
      </c>
      <c r="Q2798" s="102">
        <v>900435.88</v>
      </c>
      <c r="R2798" s="102">
        <v>900435.88</v>
      </c>
      <c r="S2798" s="102">
        <v>900435.88</v>
      </c>
    </row>
    <row r="2799" spans="2:19">
      <c r="B2799" s="5">
        <v>1981</v>
      </c>
      <c r="C2799" s="102">
        <v>222827.22</v>
      </c>
      <c r="D2799" s="102">
        <v>222827.22</v>
      </c>
      <c r="E2799" s="102">
        <v>222827.22</v>
      </c>
      <c r="F2799" s="102">
        <v>222827.22</v>
      </c>
      <c r="G2799" s="102">
        <v>222827.22</v>
      </c>
      <c r="H2799" s="102">
        <v>222827.22</v>
      </c>
      <c r="I2799" s="102">
        <v>222827.22</v>
      </c>
      <c r="J2799" s="102">
        <v>222827.22</v>
      </c>
      <c r="K2799" s="102">
        <v>222827.22</v>
      </c>
      <c r="L2799" s="102">
        <v>222827.22</v>
      </c>
      <c r="M2799" s="102">
        <v>146133.44</v>
      </c>
      <c r="N2799" s="102">
        <v>146133.44</v>
      </c>
      <c r="O2799" s="102">
        <v>146133.44</v>
      </c>
      <c r="P2799" s="102">
        <v>146133.44</v>
      </c>
      <c r="Q2799" s="102">
        <v>146133.44</v>
      </c>
      <c r="R2799" s="102">
        <v>146133.44</v>
      </c>
      <c r="S2799" s="102">
        <v>146133.44</v>
      </c>
    </row>
    <row r="2800" spans="2:19">
      <c r="B2800" s="5">
        <v>1980</v>
      </c>
      <c r="C2800" s="102">
        <v>181223.21</v>
      </c>
      <c r="D2800" s="102">
        <v>181223.21</v>
      </c>
      <c r="E2800" s="102">
        <v>181223.21</v>
      </c>
      <c r="F2800" s="102">
        <v>181223.21</v>
      </c>
      <c r="G2800" s="102">
        <v>181223.21</v>
      </c>
      <c r="H2800" s="102">
        <v>181223.21</v>
      </c>
      <c r="I2800" s="102">
        <v>181223.21</v>
      </c>
      <c r="J2800" s="102">
        <v>181223.21</v>
      </c>
      <c r="K2800" s="102">
        <v>181223.21</v>
      </c>
      <c r="L2800" s="102">
        <v>181223.21</v>
      </c>
      <c r="M2800" s="102">
        <v>181223.21</v>
      </c>
      <c r="N2800" s="102">
        <v>181223.21</v>
      </c>
      <c r="O2800" s="102">
        <v>181223.21</v>
      </c>
      <c r="P2800" s="102">
        <v>181223.21</v>
      </c>
      <c r="Q2800" s="102">
        <v>181223.21</v>
      </c>
      <c r="R2800" s="102">
        <v>17561.11</v>
      </c>
      <c r="S2800" s="102">
        <v>17561.11</v>
      </c>
    </row>
    <row r="2801" spans="2:19">
      <c r="B2801" s="5">
        <v>1979</v>
      </c>
      <c r="C2801" s="102">
        <v>25433.05</v>
      </c>
      <c r="D2801" s="102">
        <v>25433.05</v>
      </c>
      <c r="E2801" s="102">
        <v>25433.05</v>
      </c>
      <c r="F2801" s="102">
        <v>25433.05</v>
      </c>
      <c r="G2801" s="102">
        <v>25433.05</v>
      </c>
      <c r="H2801" s="102">
        <v>25433.05</v>
      </c>
      <c r="I2801" s="102">
        <v>25433.05</v>
      </c>
      <c r="J2801" s="102">
        <v>25433.05</v>
      </c>
      <c r="K2801" s="102">
        <v>25433.05</v>
      </c>
      <c r="L2801" s="102">
        <v>25433.05</v>
      </c>
      <c r="M2801" s="102">
        <v>25433.05</v>
      </c>
      <c r="N2801" s="102">
        <v>25433.05</v>
      </c>
      <c r="O2801" s="102">
        <v>25433.05</v>
      </c>
      <c r="P2801" s="102">
        <v>25433.05</v>
      </c>
      <c r="Q2801" s="102">
        <v>25433.05</v>
      </c>
      <c r="R2801" s="102">
        <v>25433.05</v>
      </c>
      <c r="S2801" s="102">
        <v>25433.05</v>
      </c>
    </row>
    <row r="2802" spans="2:19">
      <c r="B2802" s="5">
        <v>1978</v>
      </c>
      <c r="C2802" s="102">
        <v>1503.84</v>
      </c>
      <c r="D2802" s="102">
        <v>1503.84</v>
      </c>
      <c r="E2802" s="102">
        <v>1503.84</v>
      </c>
      <c r="F2802" s="102">
        <v>1503.84</v>
      </c>
      <c r="G2802" s="102">
        <v>1503.84</v>
      </c>
      <c r="H2802" s="102">
        <v>1503.84</v>
      </c>
      <c r="I2802" s="102">
        <v>1503.84</v>
      </c>
      <c r="J2802" s="102">
        <v>1503.84</v>
      </c>
      <c r="K2802" s="102">
        <v>1503.84</v>
      </c>
      <c r="L2802" s="102">
        <v>1503.84</v>
      </c>
      <c r="M2802" s="102">
        <v>1503.84</v>
      </c>
      <c r="N2802" s="102">
        <v>1503.84</v>
      </c>
      <c r="O2802" s="102">
        <v>1503.84</v>
      </c>
      <c r="P2802" s="102">
        <v>1503.84</v>
      </c>
      <c r="Q2802" s="102">
        <v>1503.84</v>
      </c>
      <c r="R2802" s="102">
        <v>1503.84</v>
      </c>
      <c r="S2802" s="102">
        <v>1503.84</v>
      </c>
    </row>
    <row r="2803" spans="2:19">
      <c r="B2803" s="5">
        <v>1977</v>
      </c>
      <c r="C2803" s="102">
        <v>36054.51</v>
      </c>
      <c r="D2803" s="102">
        <v>36054.51</v>
      </c>
      <c r="E2803" s="102">
        <v>36054.51</v>
      </c>
      <c r="F2803" s="102">
        <v>36054.51</v>
      </c>
      <c r="G2803" s="102">
        <v>36054.51</v>
      </c>
      <c r="H2803" s="102">
        <v>36054.51</v>
      </c>
      <c r="I2803" s="102">
        <v>36054.51</v>
      </c>
      <c r="J2803" s="102">
        <v>36054.51</v>
      </c>
      <c r="K2803" s="102">
        <v>36054.51</v>
      </c>
      <c r="L2803" s="102">
        <v>36054.51</v>
      </c>
      <c r="M2803" s="102">
        <v>36054.51</v>
      </c>
      <c r="N2803" s="102">
        <v>36054.51</v>
      </c>
      <c r="O2803" s="102">
        <v>36054.51</v>
      </c>
      <c r="P2803" s="102">
        <v>36054.51</v>
      </c>
      <c r="Q2803" s="102">
        <v>36054.51</v>
      </c>
      <c r="R2803" s="102">
        <v>36054.51</v>
      </c>
      <c r="S2803" s="102">
        <v>36054.51</v>
      </c>
    </row>
    <row r="2804" spans="2:19">
      <c r="B2804" s="5">
        <v>1976</v>
      </c>
      <c r="C2804" s="102">
        <v>155381.19</v>
      </c>
      <c r="D2804" s="102">
        <v>155381.19</v>
      </c>
      <c r="E2804" s="102">
        <v>155381.19</v>
      </c>
      <c r="F2804" s="102">
        <v>155381.19</v>
      </c>
      <c r="G2804" s="102">
        <v>155381.19</v>
      </c>
      <c r="H2804" s="102">
        <v>155381.19</v>
      </c>
      <c r="I2804" s="102">
        <v>155381.19</v>
      </c>
      <c r="J2804" s="102">
        <v>155381.19</v>
      </c>
      <c r="K2804" s="102">
        <v>155381.19</v>
      </c>
      <c r="L2804" s="102">
        <v>155381.19</v>
      </c>
      <c r="M2804" s="102">
        <v>155381.19</v>
      </c>
      <c r="N2804" s="102">
        <v>155381.19</v>
      </c>
      <c r="O2804" s="102">
        <v>155381.19</v>
      </c>
      <c r="P2804" s="102">
        <v>155381.19</v>
      </c>
      <c r="Q2804" s="102">
        <v>155381.19</v>
      </c>
      <c r="R2804" s="102">
        <v>155381.19</v>
      </c>
      <c r="S2804" s="102">
        <v>102293.38</v>
      </c>
    </row>
    <row r="2805" spans="2:19">
      <c r="B2805" s="5">
        <v>1975</v>
      </c>
      <c r="C2805" s="102">
        <v>18779.78</v>
      </c>
      <c r="D2805" s="102">
        <v>18779.78</v>
      </c>
      <c r="E2805" s="102">
        <v>18779.78</v>
      </c>
      <c r="F2805" s="102">
        <v>18779.78</v>
      </c>
      <c r="G2805" s="102">
        <v>18779.78</v>
      </c>
      <c r="H2805" s="102">
        <v>18779.78</v>
      </c>
      <c r="I2805" s="102">
        <v>18779.78</v>
      </c>
      <c r="J2805" s="102">
        <v>18779.78</v>
      </c>
      <c r="K2805" s="102">
        <v>18779.78</v>
      </c>
      <c r="L2805" s="102">
        <v>18779.78</v>
      </c>
      <c r="M2805" s="102">
        <v>18779.78</v>
      </c>
      <c r="N2805" s="102">
        <v>18779.78</v>
      </c>
      <c r="O2805" s="102">
        <v>18779.78</v>
      </c>
      <c r="P2805" s="102">
        <v>18779.78</v>
      </c>
      <c r="Q2805" s="102">
        <v>18779.78</v>
      </c>
      <c r="R2805" s="102">
        <v>18779.78</v>
      </c>
      <c r="S2805" s="102">
        <v>18779.78</v>
      </c>
    </row>
    <row r="2806" spans="2:19">
      <c r="B2806" s="5">
        <v>1974</v>
      </c>
      <c r="C2806" s="102">
        <v>16054.57</v>
      </c>
      <c r="D2806" s="102">
        <v>16054.57</v>
      </c>
      <c r="E2806" s="102">
        <v>16054.57</v>
      </c>
      <c r="F2806" s="102">
        <v>16054.57</v>
      </c>
      <c r="G2806" s="102">
        <v>16054.57</v>
      </c>
      <c r="H2806" s="102">
        <v>16054.57</v>
      </c>
      <c r="I2806" s="102">
        <v>16054.57</v>
      </c>
      <c r="J2806" s="102">
        <v>16054.57</v>
      </c>
      <c r="K2806" s="102">
        <v>16054.57</v>
      </c>
      <c r="L2806" s="102">
        <v>16054.57</v>
      </c>
      <c r="M2806" s="102">
        <v>16054.57</v>
      </c>
      <c r="N2806" s="102">
        <v>16054.57</v>
      </c>
      <c r="O2806" s="102">
        <v>16054.57</v>
      </c>
      <c r="P2806" s="102">
        <v>16054.57</v>
      </c>
      <c r="Q2806" s="102">
        <v>16054.57</v>
      </c>
      <c r="R2806" s="33"/>
      <c r="S2806" s="33"/>
    </row>
    <row r="2807" spans="2:19">
      <c r="B2807" s="5">
        <v>1973</v>
      </c>
      <c r="C2807" s="102">
        <v>32870.32</v>
      </c>
      <c r="D2807" s="102">
        <v>32870.32</v>
      </c>
      <c r="E2807" s="102">
        <v>32870.32</v>
      </c>
      <c r="F2807" s="102">
        <v>32870.32</v>
      </c>
      <c r="G2807" s="102">
        <v>32870.32</v>
      </c>
      <c r="H2807" s="102">
        <v>32870.32</v>
      </c>
      <c r="I2807" s="102">
        <v>32870.32</v>
      </c>
      <c r="J2807" s="102">
        <v>32870.32</v>
      </c>
      <c r="K2807" s="102">
        <v>32870.32</v>
      </c>
      <c r="L2807" s="102">
        <v>32870.32</v>
      </c>
      <c r="M2807" s="102">
        <v>32870.32</v>
      </c>
      <c r="N2807" s="102">
        <v>32870.32</v>
      </c>
      <c r="O2807" s="102">
        <v>32870.32</v>
      </c>
      <c r="P2807" s="102">
        <v>32870.32</v>
      </c>
      <c r="Q2807" s="102">
        <v>32870.32</v>
      </c>
      <c r="R2807" s="102">
        <v>32870.32</v>
      </c>
      <c r="S2807" s="102">
        <v>32870.32</v>
      </c>
    </row>
    <row r="2808" spans="2:19">
      <c r="B2808" s="5">
        <v>1972</v>
      </c>
      <c r="C2808" s="102">
        <v>119578.7</v>
      </c>
      <c r="D2808" s="102">
        <v>119578.7</v>
      </c>
      <c r="E2808" s="102">
        <v>119578.7</v>
      </c>
      <c r="F2808" s="102">
        <v>119578.7</v>
      </c>
      <c r="G2808" s="102">
        <v>119578.7</v>
      </c>
      <c r="H2808" s="102">
        <v>119578.7</v>
      </c>
      <c r="I2808" s="102">
        <v>119578.7</v>
      </c>
      <c r="J2808" s="102">
        <v>119578.7</v>
      </c>
      <c r="K2808" s="102">
        <v>119578.7</v>
      </c>
      <c r="L2808" s="102">
        <v>119578.7</v>
      </c>
      <c r="M2808" s="102">
        <v>119578.7</v>
      </c>
      <c r="N2808" s="102">
        <v>119578.7</v>
      </c>
      <c r="O2808" s="102">
        <v>119578.7</v>
      </c>
      <c r="P2808" s="102">
        <v>119578.7</v>
      </c>
      <c r="Q2808" s="102">
        <v>119578.7</v>
      </c>
      <c r="R2808" s="102">
        <v>103928.35</v>
      </c>
      <c r="S2808" s="102">
        <v>103928.35</v>
      </c>
    </row>
    <row r="2809" spans="2:19">
      <c r="B2809" s="5">
        <v>1971</v>
      </c>
      <c r="C2809" s="102">
        <v>56976.43</v>
      </c>
      <c r="D2809" s="102">
        <v>56976.43</v>
      </c>
      <c r="E2809" s="102">
        <v>56976.43</v>
      </c>
      <c r="F2809" s="102">
        <v>56976.43</v>
      </c>
      <c r="G2809" s="102">
        <v>56976.43</v>
      </c>
      <c r="H2809" s="102">
        <v>56976.43</v>
      </c>
      <c r="I2809" s="102">
        <v>56976.43</v>
      </c>
      <c r="J2809" s="102">
        <v>56976.43</v>
      </c>
      <c r="K2809" s="102">
        <v>56976.43</v>
      </c>
      <c r="L2809" s="102">
        <v>56976.43</v>
      </c>
      <c r="M2809" s="102">
        <v>56976.43</v>
      </c>
      <c r="N2809" s="102">
        <v>56976.43</v>
      </c>
      <c r="O2809" s="102">
        <v>56976.43</v>
      </c>
      <c r="P2809" s="102">
        <v>56976.43</v>
      </c>
      <c r="Q2809" s="102">
        <v>56976.43</v>
      </c>
      <c r="R2809" s="102">
        <v>13507.4</v>
      </c>
      <c r="S2809" s="102">
        <v>13507.4</v>
      </c>
    </row>
    <row r="2810" spans="2:19">
      <c r="B2810" s="5">
        <v>1970</v>
      </c>
      <c r="C2810" s="102">
        <v>13063.35</v>
      </c>
      <c r="D2810" s="102">
        <v>13063.35</v>
      </c>
      <c r="E2810" s="102">
        <v>13063.35</v>
      </c>
      <c r="F2810" s="102">
        <v>13063.35</v>
      </c>
      <c r="G2810" s="102">
        <v>13063.35</v>
      </c>
      <c r="H2810" s="102">
        <v>13063.35</v>
      </c>
      <c r="I2810" s="102">
        <v>13063.35</v>
      </c>
      <c r="J2810" s="102">
        <v>13063.35</v>
      </c>
      <c r="K2810" s="102">
        <v>13063.35</v>
      </c>
      <c r="L2810" s="102">
        <v>13063.35</v>
      </c>
      <c r="M2810" s="102">
        <v>12864.95</v>
      </c>
      <c r="N2810" s="102">
        <v>12864.95</v>
      </c>
      <c r="O2810" s="102">
        <v>12864.95</v>
      </c>
      <c r="P2810" s="102">
        <v>12864.95</v>
      </c>
      <c r="Q2810" s="102">
        <v>12864.95</v>
      </c>
      <c r="R2810" s="102">
        <v>12864.95</v>
      </c>
      <c r="S2810" s="102">
        <v>12864.95</v>
      </c>
    </row>
    <row r="2811" spans="2:19">
      <c r="B2811" s="5">
        <v>1969</v>
      </c>
      <c r="C2811" s="102">
        <v>326263.88</v>
      </c>
      <c r="D2811" s="102">
        <v>326263.88</v>
      </c>
      <c r="E2811" s="102">
        <v>326263.88</v>
      </c>
      <c r="F2811" s="102">
        <v>326263.88</v>
      </c>
      <c r="G2811" s="102">
        <v>326263.88</v>
      </c>
      <c r="H2811" s="102">
        <v>326263.88</v>
      </c>
      <c r="I2811" s="102">
        <v>286263.88</v>
      </c>
      <c r="J2811" s="102">
        <v>286263.88</v>
      </c>
      <c r="K2811" s="102">
        <v>286263.88</v>
      </c>
      <c r="L2811" s="102">
        <v>286263.88</v>
      </c>
      <c r="M2811" s="102">
        <v>153635.57999999999</v>
      </c>
      <c r="N2811" s="102">
        <v>153635.57999999999</v>
      </c>
      <c r="O2811" s="102">
        <v>153635.57999999999</v>
      </c>
      <c r="P2811" s="102">
        <v>153635.57999999999</v>
      </c>
      <c r="Q2811" s="102">
        <v>153635.57999999999</v>
      </c>
      <c r="R2811" s="102">
        <v>126786.13</v>
      </c>
      <c r="S2811" s="102">
        <v>126786.13</v>
      </c>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102">
        <v>355807.91</v>
      </c>
      <c r="D2813" s="102">
        <v>355807.91</v>
      </c>
      <c r="E2813" s="102">
        <v>355807.91</v>
      </c>
      <c r="F2813" s="102">
        <v>355807.91</v>
      </c>
      <c r="G2813" s="102">
        <v>355807.91</v>
      </c>
      <c r="H2813" s="102">
        <v>355807.91</v>
      </c>
      <c r="I2813" s="102">
        <v>355807.91</v>
      </c>
      <c r="J2813" s="102">
        <v>355807.91</v>
      </c>
      <c r="K2813" s="102">
        <v>355807.91</v>
      </c>
      <c r="L2813" s="102">
        <v>355807.91</v>
      </c>
      <c r="M2813" s="102">
        <v>355807.91</v>
      </c>
      <c r="N2813" s="102">
        <v>355807.91</v>
      </c>
      <c r="O2813" s="102">
        <v>355807.91</v>
      </c>
      <c r="P2813" s="102">
        <v>355807.91</v>
      </c>
      <c r="Q2813" s="102">
        <v>355807.91</v>
      </c>
      <c r="R2813" s="102">
        <v>179491.36</v>
      </c>
      <c r="S2813" s="102">
        <v>179491.36</v>
      </c>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102">
        <v>137881.46</v>
      </c>
      <c r="D2819" s="102">
        <v>137881.46</v>
      </c>
      <c r="E2819" s="102">
        <v>137881.46</v>
      </c>
      <c r="F2819" s="102">
        <v>137881.46</v>
      </c>
      <c r="G2819" s="102">
        <v>137881.46</v>
      </c>
      <c r="H2819" s="102">
        <v>137881.46</v>
      </c>
      <c r="I2819" s="102">
        <v>137881.46</v>
      </c>
      <c r="J2819" s="102">
        <v>137881.46</v>
      </c>
      <c r="K2819" s="102">
        <v>137881.46</v>
      </c>
      <c r="L2819" s="102">
        <v>137881.46</v>
      </c>
      <c r="M2819" s="102">
        <v>137881.46</v>
      </c>
      <c r="N2819" s="102">
        <v>137881.46</v>
      </c>
      <c r="O2819" s="102">
        <v>137881.46</v>
      </c>
      <c r="P2819" s="102">
        <v>137881.46</v>
      </c>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7363624.6500000004</v>
      </c>
      <c r="D2851" s="7">
        <f>SUM(D2773:D2850)</f>
        <v>7420684.75</v>
      </c>
      <c r="E2851" s="7">
        <f>SUM(E2772:E2850)</f>
        <v>7803734.2100000009</v>
      </c>
      <c r="F2851" s="7">
        <f>SUM(F2771:F2850)</f>
        <v>7807919.1799999997</v>
      </c>
      <c r="G2851" s="7">
        <f>SUM(G2770:G2850)</f>
        <v>7807919.1799999997</v>
      </c>
      <c r="H2851" s="7">
        <f>SUM(H2764:H2850)</f>
        <v>8560677.0700000003</v>
      </c>
      <c r="I2851" s="7">
        <f>SUM(I2764:I2850)</f>
        <v>8550546.25</v>
      </c>
      <c r="J2851" s="7">
        <f t="shared" ref="J2851" si="55">SUM(J2764:J2850)</f>
        <v>8596031.0700000003</v>
      </c>
      <c r="K2851" s="7">
        <f>SUM(K2764:K2850)</f>
        <v>8742633.4400000013</v>
      </c>
      <c r="L2851" s="7">
        <f t="shared" ref="L2851" si="56">SUM(L2764:L2850)</f>
        <v>8749331.4400000013</v>
      </c>
      <c r="M2851" s="7">
        <f>SUM(M2764:M2850)</f>
        <v>9099605.9000000022</v>
      </c>
      <c r="N2851" s="10">
        <f>SUM(N2759:N2850)</f>
        <v>9099605.9000000022</v>
      </c>
      <c r="O2851" s="10">
        <f>SUM(O2759:O2850)</f>
        <v>9201664.4300000016</v>
      </c>
      <c r="P2851" s="10">
        <f>SUM(P2759:P2850)</f>
        <v>9242752.8800000008</v>
      </c>
      <c r="Q2851" s="10">
        <f>SUM(Q2759:Q2850)</f>
        <v>9368788.0599999968</v>
      </c>
      <c r="R2851" s="10">
        <f>SUM(R2758:R2850)</f>
        <v>8973350.4899999984</v>
      </c>
      <c r="S2851" s="10">
        <f>SUM(S2758:S2850)</f>
        <v>8911898.0099999998</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102">
        <v>3925.93</v>
      </c>
    </row>
    <row r="2854" spans="1:19">
      <c r="A2854" s="34"/>
      <c r="B2854" s="5">
        <v>2021</v>
      </c>
      <c r="C2854" s="32"/>
      <c r="D2854" s="32"/>
      <c r="E2854" s="32"/>
      <c r="F2854" s="32"/>
      <c r="G2854" s="32"/>
      <c r="H2854" s="32"/>
      <c r="I2854" s="32"/>
      <c r="J2854" s="32"/>
      <c r="K2854" s="32"/>
      <c r="L2854" s="32"/>
      <c r="M2854" s="32"/>
      <c r="N2854" s="32"/>
      <c r="O2854" s="32"/>
      <c r="P2854" s="32"/>
      <c r="Q2854" s="32"/>
      <c r="R2854" s="102">
        <v>9641.49</v>
      </c>
      <c r="S2854" s="102">
        <v>9831.7800000000007</v>
      </c>
    </row>
    <row r="2855" spans="1:19">
      <c r="B2855" s="5">
        <v>2020</v>
      </c>
      <c r="C2855" s="32"/>
      <c r="D2855" s="32"/>
      <c r="E2855" s="32"/>
      <c r="F2855" s="32"/>
      <c r="G2855" s="32"/>
      <c r="H2855" s="32"/>
      <c r="I2855" s="32"/>
      <c r="J2855" s="32"/>
      <c r="K2855" s="32"/>
      <c r="L2855" s="32"/>
      <c r="M2855" s="32"/>
      <c r="N2855" s="32"/>
      <c r="O2855" s="32"/>
      <c r="P2855" s="32"/>
      <c r="Q2855" s="102">
        <v>40144.589999999997</v>
      </c>
      <c r="R2855" s="102">
        <v>40144.589999999997</v>
      </c>
      <c r="S2855" s="102">
        <v>40144.589999999997</v>
      </c>
    </row>
    <row r="2856" spans="1:19">
      <c r="A2856" s="36"/>
      <c r="B2856" s="5">
        <v>2019</v>
      </c>
      <c r="C2856" s="32"/>
      <c r="D2856" s="32"/>
      <c r="E2856" s="32"/>
      <c r="F2856" s="32"/>
      <c r="G2856" s="32"/>
      <c r="H2856" s="32"/>
      <c r="I2856" s="32"/>
      <c r="J2856" s="32"/>
      <c r="K2856" s="32"/>
      <c r="L2856" s="32"/>
      <c r="M2856" s="32"/>
      <c r="N2856" s="32"/>
      <c r="O2856" s="32"/>
      <c r="P2856" s="102">
        <v>301976.45</v>
      </c>
      <c r="Q2856" s="102">
        <v>302042.07</v>
      </c>
      <c r="R2856" s="102">
        <v>302042.07</v>
      </c>
      <c r="S2856" s="102">
        <v>302042.07</v>
      </c>
    </row>
    <row r="2857" spans="1:19">
      <c r="A2857" s="36"/>
      <c r="B2857" s="5">
        <v>2018</v>
      </c>
      <c r="C2857" s="32"/>
      <c r="D2857" s="32"/>
      <c r="E2857" s="32"/>
      <c r="F2857" s="32"/>
      <c r="G2857" s="32"/>
      <c r="H2857" s="32"/>
      <c r="I2857" s="32"/>
      <c r="J2857" s="32"/>
      <c r="K2857" s="32"/>
      <c r="L2857" s="32"/>
      <c r="M2857" s="32"/>
      <c r="N2857" s="32"/>
      <c r="O2857" s="102">
        <v>13177.22</v>
      </c>
      <c r="P2857" s="102">
        <v>13177.22</v>
      </c>
      <c r="Q2857" s="102">
        <v>13177.22</v>
      </c>
      <c r="R2857" s="102">
        <v>13177.22</v>
      </c>
      <c r="S2857" s="102">
        <v>13177.22</v>
      </c>
    </row>
    <row r="2858" spans="1:19">
      <c r="A2858" s="36"/>
      <c r="B2858" s="5">
        <v>2017</v>
      </c>
      <c r="C2858" s="32"/>
      <c r="D2858" s="32"/>
      <c r="E2858" s="32"/>
      <c r="F2858" s="32"/>
      <c r="G2858" s="32"/>
      <c r="H2858" s="32"/>
      <c r="I2858" s="32"/>
      <c r="J2858" s="32"/>
      <c r="K2858" s="32"/>
      <c r="L2858" s="32"/>
      <c r="M2858" s="32"/>
      <c r="N2858" s="102">
        <v>70399.06</v>
      </c>
      <c r="O2858" s="102">
        <v>70399.06</v>
      </c>
      <c r="P2858" s="102">
        <v>70399.06</v>
      </c>
      <c r="Q2858" s="102">
        <v>70399.06</v>
      </c>
      <c r="R2858" s="102">
        <v>70399.06</v>
      </c>
      <c r="S2858" s="102">
        <v>70399.06</v>
      </c>
    </row>
    <row r="2859" spans="1:19">
      <c r="B2859" s="5">
        <v>2016</v>
      </c>
      <c r="C2859" s="32"/>
      <c r="D2859" s="32"/>
      <c r="E2859" s="32"/>
      <c r="F2859" s="32"/>
      <c r="G2859" s="32"/>
      <c r="H2859" s="32"/>
      <c r="I2859" s="32"/>
      <c r="J2859" s="32"/>
      <c r="K2859" s="32"/>
      <c r="L2859" s="32"/>
      <c r="M2859" s="102">
        <v>178398.96</v>
      </c>
      <c r="N2859" s="102">
        <v>178398.96</v>
      </c>
      <c r="O2859" s="102">
        <v>178398.96</v>
      </c>
      <c r="P2859" s="102">
        <v>178398.96</v>
      </c>
      <c r="Q2859" s="102">
        <v>178398.96</v>
      </c>
      <c r="R2859" s="102">
        <v>178398.96</v>
      </c>
      <c r="S2859" s="102">
        <v>178398.96</v>
      </c>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102">
        <v>101914.77</v>
      </c>
      <c r="L2861" s="102">
        <v>101914.77</v>
      </c>
      <c r="M2861" s="102">
        <v>101914.77</v>
      </c>
      <c r="N2861" s="102">
        <v>101914.77</v>
      </c>
      <c r="O2861" s="102">
        <v>101914.77</v>
      </c>
      <c r="P2861" s="102">
        <v>101914.77</v>
      </c>
      <c r="Q2861" s="102">
        <v>101914.77</v>
      </c>
      <c r="R2861" s="102">
        <v>101914.77</v>
      </c>
      <c r="S2861" s="102">
        <v>101914.77</v>
      </c>
    </row>
    <row r="2862" spans="1:19">
      <c r="B2862" s="5">
        <v>2013</v>
      </c>
      <c r="C2862" s="32"/>
      <c r="D2862" s="32"/>
      <c r="E2862" s="32"/>
      <c r="F2862" s="32"/>
      <c r="G2862" s="32"/>
      <c r="H2862" s="32"/>
      <c r="I2862" s="32"/>
      <c r="J2862" s="102">
        <v>32613.96</v>
      </c>
      <c r="K2862" s="102">
        <v>32613.96</v>
      </c>
      <c r="L2862" s="102">
        <v>32613.96</v>
      </c>
      <c r="M2862" s="102">
        <v>32613.96</v>
      </c>
      <c r="N2862" s="102">
        <v>32613.96</v>
      </c>
      <c r="O2862" s="102">
        <v>29922.34</v>
      </c>
      <c r="P2862" s="102">
        <v>29922.34</v>
      </c>
      <c r="Q2862" s="102">
        <v>29922.34</v>
      </c>
      <c r="R2862" s="102">
        <v>29922.34</v>
      </c>
      <c r="S2862" s="102">
        <v>29922.34</v>
      </c>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102">
        <v>3003.44</v>
      </c>
      <c r="G2866" s="102">
        <v>3003.44</v>
      </c>
      <c r="H2866" s="102">
        <v>3003.44</v>
      </c>
      <c r="I2866" s="102">
        <v>3003.44</v>
      </c>
      <c r="J2866" s="102">
        <v>3003.44</v>
      </c>
      <c r="K2866" s="102">
        <v>3003.44</v>
      </c>
      <c r="L2866" s="102">
        <v>3003.44</v>
      </c>
      <c r="M2866" s="102">
        <v>3003.44</v>
      </c>
      <c r="N2866" s="102">
        <v>3003.44</v>
      </c>
      <c r="O2866" s="102">
        <v>3003.44</v>
      </c>
      <c r="P2866" s="102">
        <v>3003.44</v>
      </c>
      <c r="Q2866" s="102">
        <v>3003.44</v>
      </c>
      <c r="R2866" s="102">
        <v>3003.44</v>
      </c>
      <c r="S2866" s="102">
        <v>3003.44</v>
      </c>
    </row>
    <row r="2867" spans="2:19">
      <c r="B2867" s="5">
        <v>2008</v>
      </c>
      <c r="C2867" s="32"/>
      <c r="D2867" s="32"/>
      <c r="E2867" s="102">
        <v>2663.49</v>
      </c>
      <c r="F2867" s="102">
        <v>2663.49</v>
      </c>
      <c r="G2867" s="102">
        <v>2663.49</v>
      </c>
      <c r="H2867" s="102">
        <v>2663.49</v>
      </c>
      <c r="I2867" s="102">
        <v>2663.49</v>
      </c>
      <c r="J2867" s="102">
        <v>2663.49</v>
      </c>
      <c r="K2867" s="102">
        <v>2663.49</v>
      </c>
      <c r="L2867" s="102">
        <v>2663.49</v>
      </c>
      <c r="M2867" s="102">
        <v>2663.49</v>
      </c>
      <c r="N2867" s="102">
        <v>2663.49</v>
      </c>
      <c r="O2867" s="102">
        <v>2663.49</v>
      </c>
      <c r="P2867" s="102">
        <v>2663.49</v>
      </c>
      <c r="Q2867" s="102">
        <v>2663.49</v>
      </c>
      <c r="R2867" s="102">
        <v>2663.49</v>
      </c>
      <c r="S2867" s="102">
        <v>2663.49</v>
      </c>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102">
        <v>219090.05</v>
      </c>
      <c r="D2869" s="102">
        <v>219090.05</v>
      </c>
      <c r="E2869" s="102">
        <v>219090.05</v>
      </c>
      <c r="F2869" s="102">
        <v>219090.05</v>
      </c>
      <c r="G2869" s="102">
        <v>219090.05</v>
      </c>
      <c r="H2869" s="102">
        <v>219090.05</v>
      </c>
      <c r="I2869" s="102">
        <v>219090.05</v>
      </c>
      <c r="J2869" s="102">
        <v>219090.05</v>
      </c>
      <c r="K2869" s="102">
        <v>219090.05</v>
      </c>
      <c r="L2869" s="102">
        <v>219090.05</v>
      </c>
      <c r="M2869" s="102">
        <v>219090.05</v>
      </c>
      <c r="N2869" s="102">
        <v>219090.05</v>
      </c>
      <c r="O2869" s="102">
        <v>219090.05</v>
      </c>
      <c r="P2869" s="102">
        <v>219090.05</v>
      </c>
      <c r="Q2869" s="102">
        <v>219090.05</v>
      </c>
      <c r="R2869" s="102">
        <v>219090.05</v>
      </c>
      <c r="S2869" s="102">
        <v>219090.05</v>
      </c>
    </row>
    <row r="2870" spans="2:19">
      <c r="B2870" s="5">
        <v>2005</v>
      </c>
      <c r="C2870" s="102">
        <v>104650.71</v>
      </c>
      <c r="D2870" s="102">
        <v>104650.71</v>
      </c>
      <c r="E2870" s="102">
        <v>104650.71</v>
      </c>
      <c r="F2870" s="102">
        <v>104650.71</v>
      </c>
      <c r="G2870" s="102">
        <v>104650.71</v>
      </c>
      <c r="H2870" s="102">
        <v>104650.71</v>
      </c>
      <c r="I2870" s="102">
        <v>104650.71</v>
      </c>
      <c r="J2870" s="102">
        <v>104650.71</v>
      </c>
      <c r="K2870" s="102">
        <v>104650.71</v>
      </c>
      <c r="L2870" s="102">
        <v>104650.71</v>
      </c>
      <c r="M2870" s="102">
        <v>104650.71</v>
      </c>
      <c r="N2870" s="102">
        <v>104650.71</v>
      </c>
      <c r="O2870" s="102">
        <v>104650.71</v>
      </c>
      <c r="P2870" s="102">
        <v>104650.71</v>
      </c>
      <c r="Q2870" s="102">
        <v>104650.71</v>
      </c>
      <c r="R2870" s="102">
        <v>104650.71</v>
      </c>
      <c r="S2870" s="102">
        <v>104650.71</v>
      </c>
    </row>
    <row r="2871" spans="2:19">
      <c r="B2871" s="5">
        <v>2004</v>
      </c>
      <c r="C2871" s="102">
        <v>58204.79</v>
      </c>
      <c r="D2871" s="102">
        <v>58204.79</v>
      </c>
      <c r="E2871" s="102">
        <v>58204.79</v>
      </c>
      <c r="F2871" s="102">
        <v>58204.79</v>
      </c>
      <c r="G2871" s="102">
        <v>58204.79</v>
      </c>
      <c r="H2871" s="102">
        <v>58204.79</v>
      </c>
      <c r="I2871" s="102">
        <v>58204.79</v>
      </c>
      <c r="J2871" s="102">
        <v>58204.79</v>
      </c>
      <c r="K2871" s="102">
        <v>58204.79</v>
      </c>
      <c r="L2871" s="102">
        <v>58204.79</v>
      </c>
      <c r="M2871" s="102">
        <v>58204.79</v>
      </c>
      <c r="N2871" s="102">
        <v>58204.79</v>
      </c>
      <c r="O2871" s="102">
        <v>58204.79</v>
      </c>
      <c r="P2871" s="102">
        <v>58204.79</v>
      </c>
      <c r="Q2871" s="102">
        <v>58204.79</v>
      </c>
      <c r="R2871" s="102">
        <v>58204.79</v>
      </c>
      <c r="S2871" s="102">
        <v>58204.79</v>
      </c>
    </row>
    <row r="2872" spans="2:19">
      <c r="B2872" s="5">
        <v>2003</v>
      </c>
      <c r="C2872" s="102">
        <v>48862.92</v>
      </c>
      <c r="D2872" s="102">
        <v>48862.92</v>
      </c>
      <c r="E2872" s="102">
        <v>48862.92</v>
      </c>
      <c r="F2872" s="102">
        <v>48862.92</v>
      </c>
      <c r="G2872" s="102">
        <v>48862.92</v>
      </c>
      <c r="H2872" s="102">
        <v>48862.92</v>
      </c>
      <c r="I2872" s="102">
        <v>48862.92</v>
      </c>
      <c r="J2872" s="102">
        <v>48862.92</v>
      </c>
      <c r="K2872" s="102">
        <v>48862.92</v>
      </c>
      <c r="L2872" s="102">
        <v>48862.92</v>
      </c>
      <c r="M2872" s="102">
        <v>48862.92</v>
      </c>
      <c r="N2872" s="102">
        <v>48862.92</v>
      </c>
      <c r="O2872" s="102">
        <v>48862.92</v>
      </c>
      <c r="P2872" s="102">
        <v>48862.92</v>
      </c>
      <c r="Q2872" s="102">
        <v>48862.92</v>
      </c>
      <c r="R2872" s="102">
        <v>48862.92</v>
      </c>
      <c r="S2872" s="102">
        <v>48862.92</v>
      </c>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102">
        <v>60579.87</v>
      </c>
      <c r="D2887" s="102">
        <v>60579.87</v>
      </c>
      <c r="E2887" s="102">
        <v>60579.87</v>
      </c>
      <c r="F2887" s="102">
        <v>60579.87</v>
      </c>
      <c r="G2887" s="102">
        <v>60579.87</v>
      </c>
      <c r="H2887" s="102">
        <v>60579.87</v>
      </c>
      <c r="I2887" s="102">
        <v>60579.87</v>
      </c>
      <c r="J2887" s="102">
        <v>60579.87</v>
      </c>
      <c r="K2887" s="102">
        <v>60579.87</v>
      </c>
      <c r="L2887" s="102">
        <v>60579.87</v>
      </c>
      <c r="M2887" s="102">
        <v>60579.87</v>
      </c>
      <c r="N2887" s="102">
        <v>60579.87</v>
      </c>
      <c r="O2887" s="102">
        <v>60579.87</v>
      </c>
      <c r="P2887" s="102">
        <v>60579.87</v>
      </c>
      <c r="Q2887" s="102">
        <v>60579.87</v>
      </c>
      <c r="R2887" s="102">
        <v>60579.87</v>
      </c>
      <c r="S2887" s="102">
        <v>60579.87</v>
      </c>
    </row>
    <row r="2888" spans="2:19">
      <c r="B2888" s="5">
        <v>1987</v>
      </c>
      <c r="C2888" s="102">
        <v>118061.63</v>
      </c>
      <c r="D2888" s="102">
        <v>118061.63</v>
      </c>
      <c r="E2888" s="102">
        <v>118061.63</v>
      </c>
      <c r="F2888" s="102">
        <v>118061.63</v>
      </c>
      <c r="G2888" s="102">
        <v>118061.63</v>
      </c>
      <c r="H2888" s="102">
        <v>118061.63</v>
      </c>
      <c r="I2888" s="102">
        <v>118061.63</v>
      </c>
      <c r="J2888" s="102">
        <v>118061.63</v>
      </c>
      <c r="K2888" s="102">
        <v>118061.63</v>
      </c>
      <c r="L2888" s="102">
        <v>118061.63</v>
      </c>
      <c r="M2888" s="102">
        <v>118061.63</v>
      </c>
      <c r="N2888" s="102">
        <v>118061.63</v>
      </c>
      <c r="O2888" s="102">
        <v>118061.63</v>
      </c>
      <c r="P2888" s="102">
        <v>118061.63</v>
      </c>
      <c r="Q2888" s="102">
        <v>118061.63</v>
      </c>
      <c r="R2888" s="102">
        <v>118061.63</v>
      </c>
      <c r="S2888" s="102">
        <v>118061.63</v>
      </c>
    </row>
    <row r="2889" spans="2:19">
      <c r="B2889" s="5">
        <v>1986</v>
      </c>
      <c r="C2889" s="102">
        <v>37885.39</v>
      </c>
      <c r="D2889" s="102">
        <v>37885.39</v>
      </c>
      <c r="E2889" s="102">
        <v>37885.39</v>
      </c>
      <c r="F2889" s="102">
        <v>37885.39</v>
      </c>
      <c r="G2889" s="102">
        <v>37885.39</v>
      </c>
      <c r="H2889" s="102">
        <v>37885.39</v>
      </c>
      <c r="I2889" s="102">
        <v>37885.39</v>
      </c>
      <c r="J2889" s="102">
        <v>37885.39</v>
      </c>
      <c r="K2889" s="102">
        <v>37885.39</v>
      </c>
      <c r="L2889" s="102">
        <v>37885.39</v>
      </c>
      <c r="M2889" s="102">
        <v>37885.39</v>
      </c>
      <c r="N2889" s="102">
        <v>37885.39</v>
      </c>
      <c r="O2889" s="102">
        <v>37885.39</v>
      </c>
      <c r="P2889" s="102">
        <v>37885.39</v>
      </c>
      <c r="Q2889" s="102">
        <v>37885.39</v>
      </c>
      <c r="R2889" s="102">
        <v>37885.39</v>
      </c>
      <c r="S2889" s="102">
        <v>37885.39</v>
      </c>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102">
        <v>122362.85</v>
      </c>
      <c r="D2891" s="102">
        <v>122362.85</v>
      </c>
      <c r="E2891" s="102">
        <v>122362.85</v>
      </c>
      <c r="F2891" s="102">
        <v>122362.85</v>
      </c>
      <c r="G2891" s="102">
        <v>122362.85</v>
      </c>
      <c r="H2891" s="102">
        <v>122362.85</v>
      </c>
      <c r="I2891" s="102">
        <v>122362.85</v>
      </c>
      <c r="J2891" s="102">
        <v>122362.85</v>
      </c>
      <c r="K2891" s="102">
        <v>122362.85</v>
      </c>
      <c r="L2891" s="102">
        <v>122362.85</v>
      </c>
      <c r="M2891" s="102">
        <v>122362.85</v>
      </c>
      <c r="N2891" s="102">
        <v>122362.85</v>
      </c>
      <c r="O2891" s="102">
        <v>122362.85</v>
      </c>
      <c r="P2891" s="102">
        <v>122362.85</v>
      </c>
      <c r="Q2891" s="102">
        <v>122362.85</v>
      </c>
      <c r="R2891" s="102">
        <v>122362.85</v>
      </c>
      <c r="S2891" s="102">
        <v>122362.85</v>
      </c>
    </row>
    <row r="2892" spans="2:19">
      <c r="B2892" s="5">
        <v>1983</v>
      </c>
      <c r="C2892" s="102">
        <v>99469.79</v>
      </c>
      <c r="D2892" s="102">
        <v>99469.79</v>
      </c>
      <c r="E2892" s="102">
        <v>99469.79</v>
      </c>
      <c r="F2892" s="102">
        <v>99469.79</v>
      </c>
      <c r="G2892" s="102">
        <v>99469.79</v>
      </c>
      <c r="H2892" s="102">
        <v>99469.79</v>
      </c>
      <c r="I2892" s="102">
        <v>99469.79</v>
      </c>
      <c r="J2892" s="102">
        <v>99469.79</v>
      </c>
      <c r="K2892" s="102">
        <v>99469.79</v>
      </c>
      <c r="L2892" s="102">
        <v>99469.79</v>
      </c>
      <c r="M2892" s="102">
        <v>99469.79</v>
      </c>
      <c r="N2892" s="102">
        <v>99469.79</v>
      </c>
      <c r="O2892" s="102">
        <v>99469.79</v>
      </c>
      <c r="P2892" s="102">
        <v>99469.79</v>
      </c>
      <c r="Q2892" s="102">
        <v>99469.79</v>
      </c>
      <c r="R2892" s="102">
        <v>99469.79</v>
      </c>
      <c r="S2892" s="102">
        <v>99469.79</v>
      </c>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102">
        <v>102198.83</v>
      </c>
      <c r="D2901" s="102">
        <v>102198.83</v>
      </c>
      <c r="E2901" s="102">
        <v>102198.83</v>
      </c>
      <c r="F2901" s="102">
        <v>102198.83</v>
      </c>
      <c r="G2901" s="102">
        <v>102198.83</v>
      </c>
      <c r="H2901" s="102">
        <v>102198.83</v>
      </c>
      <c r="I2901" s="102">
        <v>102198.83</v>
      </c>
      <c r="J2901" s="102">
        <v>102198.83</v>
      </c>
      <c r="K2901" s="102">
        <v>102198.83</v>
      </c>
      <c r="L2901" s="102">
        <v>102198.83</v>
      </c>
      <c r="M2901" s="102">
        <v>102198.83</v>
      </c>
      <c r="N2901" s="102">
        <v>102198.83</v>
      </c>
      <c r="O2901" s="102">
        <v>102198.83</v>
      </c>
      <c r="P2901" s="102">
        <v>102198.83</v>
      </c>
      <c r="Q2901" s="102">
        <v>102198.83</v>
      </c>
      <c r="R2901" s="102">
        <v>102198.83</v>
      </c>
      <c r="S2901" s="102">
        <v>102198.83</v>
      </c>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971366.83</v>
      </c>
      <c r="D2946" s="7">
        <f>SUM(D2868:D2945)</f>
        <v>971366.83</v>
      </c>
      <c r="E2946" s="7">
        <f>SUM(E2867:E2945)</f>
        <v>974030.32</v>
      </c>
      <c r="F2946" s="7">
        <f>SUM(F2866:F2945)</f>
        <v>977033.75999999989</v>
      </c>
      <c r="G2946" s="7">
        <f>SUM(G2865:G2945)</f>
        <v>977033.75999999989</v>
      </c>
      <c r="H2946" s="7">
        <f>SUM(H2859:H2945)</f>
        <v>977033.75999999989</v>
      </c>
      <c r="I2946" s="7">
        <f>SUM(I2859:I2945)</f>
        <v>977033.75999999989</v>
      </c>
      <c r="J2946" s="7">
        <f t="shared" ref="J2946" si="57">SUM(J2859:J2945)</f>
        <v>1009647.72</v>
      </c>
      <c r="K2946" s="7">
        <f>SUM(K2859:K2945)</f>
        <v>1111562.49</v>
      </c>
      <c r="L2946" s="7">
        <f t="shared" ref="L2946" si="58">SUM(L2859:L2945)</f>
        <v>1111562.49</v>
      </c>
      <c r="M2946" s="10">
        <f>SUM(M2859:M2945)</f>
        <v>1289961.4500000002</v>
      </c>
      <c r="N2946" s="10">
        <f>SUM(N2854:N2945)</f>
        <v>1360360.5100000002</v>
      </c>
      <c r="O2946" s="10">
        <f>SUM(O2854:O2945)</f>
        <v>1370846.1100000003</v>
      </c>
      <c r="P2946" s="10">
        <f>SUM(P2854:P2945)</f>
        <v>1672822.5599999998</v>
      </c>
      <c r="Q2946" s="10">
        <f>SUM(Q2854:Q2945)</f>
        <v>1713032.7700000003</v>
      </c>
      <c r="R2946" s="10">
        <f>SUM(R2853:R2945)</f>
        <v>1722674.26</v>
      </c>
      <c r="S2946" s="10">
        <f>SUM(S2853:S2945)</f>
        <v>1726790.4800000002</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102">
        <v>400347.14</v>
      </c>
    </row>
    <row r="2949" spans="1:19">
      <c r="A2949" s="34"/>
      <c r="B2949" s="5">
        <v>2021</v>
      </c>
      <c r="C2949" s="32"/>
      <c r="D2949" s="32"/>
      <c r="E2949" s="32"/>
      <c r="F2949" s="32"/>
      <c r="G2949" s="32"/>
      <c r="H2949" s="32"/>
      <c r="I2949" s="32"/>
      <c r="J2949" s="32"/>
      <c r="K2949" s="32"/>
      <c r="L2949" s="32"/>
      <c r="M2949" s="32"/>
      <c r="N2949" s="32"/>
      <c r="O2949" s="32"/>
      <c r="P2949" s="32"/>
      <c r="Q2949" s="32"/>
      <c r="R2949" s="102">
        <v>522687.55</v>
      </c>
      <c r="S2949" s="102">
        <v>547501.42000000004</v>
      </c>
    </row>
    <row r="2950" spans="1:19">
      <c r="B2950" s="5">
        <v>2020</v>
      </c>
      <c r="C2950" s="32"/>
      <c r="D2950" s="32"/>
      <c r="E2950" s="32"/>
      <c r="F2950" s="32"/>
      <c r="G2950" s="32"/>
      <c r="H2950" s="32"/>
      <c r="I2950" s="32"/>
      <c r="J2950" s="32"/>
      <c r="K2950" s="32"/>
      <c r="L2950" s="32"/>
      <c r="M2950" s="32"/>
      <c r="N2950" s="32"/>
      <c r="O2950" s="32"/>
      <c r="P2950" s="32"/>
      <c r="Q2950" s="102">
        <v>315162.42</v>
      </c>
      <c r="R2950" s="102">
        <v>337027.11</v>
      </c>
      <c r="S2950" s="102">
        <v>337027.11</v>
      </c>
    </row>
    <row r="2951" spans="1:19">
      <c r="A2951" s="36"/>
      <c r="B2951" s="5">
        <v>2019</v>
      </c>
      <c r="C2951" s="32"/>
      <c r="D2951" s="32"/>
      <c r="E2951" s="32"/>
      <c r="F2951" s="32"/>
      <c r="G2951" s="32"/>
      <c r="H2951" s="32"/>
      <c r="I2951" s="32"/>
      <c r="J2951" s="32"/>
      <c r="K2951" s="32"/>
      <c r="L2951" s="32"/>
      <c r="M2951" s="32"/>
      <c r="N2951" s="32"/>
      <c r="O2951" s="32"/>
      <c r="P2951" s="102">
        <v>516846.47</v>
      </c>
      <c r="Q2951" s="102">
        <v>520135.59</v>
      </c>
      <c r="R2951" s="102">
        <v>520133.51</v>
      </c>
      <c r="S2951" s="102">
        <v>520133.51</v>
      </c>
    </row>
    <row r="2952" spans="1:19">
      <c r="A2952" s="36"/>
      <c r="B2952" s="5">
        <v>2018</v>
      </c>
      <c r="C2952" s="32"/>
      <c r="D2952" s="32"/>
      <c r="E2952" s="32"/>
      <c r="F2952" s="32"/>
      <c r="G2952" s="32"/>
      <c r="H2952" s="32"/>
      <c r="I2952" s="32"/>
      <c r="J2952" s="32"/>
      <c r="K2952" s="32"/>
      <c r="L2952" s="32"/>
      <c r="M2952" s="32"/>
      <c r="N2952" s="32"/>
      <c r="O2952" s="102">
        <v>337497.3</v>
      </c>
      <c r="P2952" s="102">
        <v>340697.11</v>
      </c>
      <c r="Q2952" s="102">
        <v>340697.11</v>
      </c>
      <c r="R2952" s="102">
        <v>340791.75</v>
      </c>
      <c r="S2952" s="102">
        <v>340791.75</v>
      </c>
    </row>
    <row r="2953" spans="1:19">
      <c r="A2953" s="36"/>
      <c r="B2953" s="5">
        <v>2017</v>
      </c>
      <c r="C2953" s="32"/>
      <c r="D2953" s="32"/>
      <c r="E2953" s="32"/>
      <c r="F2953" s="32"/>
      <c r="G2953" s="32"/>
      <c r="H2953" s="32"/>
      <c r="I2953" s="32"/>
      <c r="J2953" s="32"/>
      <c r="K2953" s="32"/>
      <c r="L2953" s="32"/>
      <c r="M2953" s="32"/>
      <c r="N2953" s="102">
        <v>294340.65999999997</v>
      </c>
      <c r="O2953" s="102">
        <v>294411.14</v>
      </c>
      <c r="P2953" s="102">
        <v>294411.14</v>
      </c>
      <c r="Q2953" s="102">
        <v>294411.14</v>
      </c>
      <c r="R2953" s="102">
        <v>294411.14</v>
      </c>
      <c r="S2953" s="102">
        <v>294411.14</v>
      </c>
    </row>
    <row r="2954" spans="1:19">
      <c r="B2954" s="5">
        <v>2016</v>
      </c>
      <c r="C2954" s="32"/>
      <c r="D2954" s="32"/>
      <c r="E2954" s="32"/>
      <c r="F2954" s="32"/>
      <c r="G2954" s="32"/>
      <c r="H2954" s="32"/>
      <c r="I2954" s="32"/>
      <c r="J2954" s="32"/>
      <c r="K2954" s="32"/>
      <c r="L2954" s="32"/>
      <c r="M2954" s="102">
        <v>453017.52</v>
      </c>
      <c r="N2954" s="102">
        <v>455549.04</v>
      </c>
      <c r="O2954" s="102">
        <v>455549.04</v>
      </c>
      <c r="P2954" s="102">
        <v>455549.04</v>
      </c>
      <c r="Q2954" s="102">
        <v>455549.04</v>
      </c>
      <c r="R2954" s="102">
        <v>455549.04</v>
      </c>
      <c r="S2954" s="102">
        <v>455549.04</v>
      </c>
    </row>
    <row r="2955" spans="1:19">
      <c r="B2955" s="5">
        <v>2015</v>
      </c>
      <c r="C2955" s="32"/>
      <c r="D2955" s="32"/>
      <c r="E2955" s="32"/>
      <c r="F2955" s="32"/>
      <c r="G2955" s="32"/>
      <c r="H2955" s="32"/>
      <c r="I2955" s="32"/>
      <c r="J2955" s="32"/>
      <c r="K2955" s="32"/>
      <c r="L2955" s="102">
        <v>328799</v>
      </c>
      <c r="M2955" s="102">
        <v>345785.91</v>
      </c>
      <c r="N2955" s="102">
        <v>345785.91</v>
      </c>
      <c r="O2955" s="102">
        <v>345785.91</v>
      </c>
      <c r="P2955" s="102">
        <v>345785.91</v>
      </c>
      <c r="Q2955" s="102">
        <v>345785.91</v>
      </c>
      <c r="R2955" s="102">
        <v>345785.91</v>
      </c>
      <c r="S2955" s="102">
        <v>345785.91</v>
      </c>
    </row>
    <row r="2956" spans="1:19">
      <c r="B2956" s="5">
        <v>2014</v>
      </c>
      <c r="C2956" s="32"/>
      <c r="D2956" s="32"/>
      <c r="E2956" s="32"/>
      <c r="F2956" s="32"/>
      <c r="G2956" s="32"/>
      <c r="H2956" s="32"/>
      <c r="I2956" s="32"/>
      <c r="J2956" s="32"/>
      <c r="K2956" s="102">
        <v>246947.49</v>
      </c>
      <c r="L2956" s="102">
        <v>242697.28</v>
      </c>
      <c r="M2956" s="102">
        <v>242697.28</v>
      </c>
      <c r="N2956" s="102">
        <v>242697.28</v>
      </c>
      <c r="O2956" s="102">
        <v>242697.28</v>
      </c>
      <c r="P2956" s="102">
        <v>242697.28</v>
      </c>
      <c r="Q2956" s="102">
        <v>242697.28</v>
      </c>
      <c r="R2956" s="102">
        <v>242697.28</v>
      </c>
      <c r="S2956" s="102">
        <v>242697.28</v>
      </c>
    </row>
    <row r="2957" spans="1:19">
      <c r="B2957" s="5">
        <v>2013</v>
      </c>
      <c r="C2957" s="32"/>
      <c r="D2957" s="32"/>
      <c r="E2957" s="32"/>
      <c r="F2957" s="32"/>
      <c r="G2957" s="32"/>
      <c r="H2957" s="32"/>
      <c r="I2957" s="32"/>
      <c r="J2957" s="102">
        <v>299211.12</v>
      </c>
      <c r="K2957" s="102">
        <v>303193.52</v>
      </c>
      <c r="L2957" s="102">
        <v>303193.52</v>
      </c>
      <c r="M2957" s="102">
        <v>303193.52</v>
      </c>
      <c r="N2957" s="102">
        <v>303193.52</v>
      </c>
      <c r="O2957" s="102">
        <v>303193.52</v>
      </c>
      <c r="P2957" s="102">
        <v>303193.52</v>
      </c>
      <c r="Q2957" s="102">
        <v>303193.52</v>
      </c>
      <c r="R2957" s="102">
        <v>303193.52</v>
      </c>
      <c r="S2957" s="102">
        <v>303193.52</v>
      </c>
    </row>
    <row r="2958" spans="1:19">
      <c r="B2958" s="5">
        <v>2012</v>
      </c>
      <c r="C2958" s="32"/>
      <c r="D2958" s="32"/>
      <c r="E2958" s="32"/>
      <c r="F2958" s="32"/>
      <c r="G2958" s="32"/>
      <c r="H2958" s="32"/>
      <c r="I2958" s="102">
        <v>192089.65</v>
      </c>
      <c r="J2958" s="102">
        <v>195014.39</v>
      </c>
      <c r="K2958" s="102">
        <v>195014.39</v>
      </c>
      <c r="L2958" s="102">
        <v>195014.39</v>
      </c>
      <c r="M2958" s="102">
        <v>195014.39</v>
      </c>
      <c r="N2958" s="102">
        <v>195014.39</v>
      </c>
      <c r="O2958" s="102">
        <v>195014.39</v>
      </c>
      <c r="P2958" s="102">
        <v>195014.39</v>
      </c>
      <c r="Q2958" s="102">
        <v>195014.39</v>
      </c>
      <c r="R2958" s="102">
        <v>195014.39</v>
      </c>
      <c r="S2958" s="102">
        <v>195014.39</v>
      </c>
    </row>
    <row r="2959" spans="1:19">
      <c r="B2959" s="5">
        <v>2011</v>
      </c>
      <c r="C2959" s="32"/>
      <c r="D2959" s="32"/>
      <c r="E2959" s="32"/>
      <c r="F2959" s="32"/>
      <c r="G2959" s="32"/>
      <c r="H2959" s="102">
        <v>374262.44</v>
      </c>
      <c r="I2959" s="102">
        <v>378782.74</v>
      </c>
      <c r="J2959" s="102">
        <v>378782.74</v>
      </c>
      <c r="K2959" s="102">
        <v>378782.74</v>
      </c>
      <c r="L2959" s="102">
        <v>378006.11</v>
      </c>
      <c r="M2959" s="102">
        <v>377695.01</v>
      </c>
      <c r="N2959" s="102">
        <v>377695.01</v>
      </c>
      <c r="O2959" s="102">
        <v>377695.01</v>
      </c>
      <c r="P2959" s="102">
        <v>377695.01</v>
      </c>
      <c r="Q2959" s="102">
        <v>377695.01</v>
      </c>
      <c r="R2959" s="102">
        <v>377695.01</v>
      </c>
      <c r="S2959" s="102">
        <v>377695.01</v>
      </c>
    </row>
    <row r="2960" spans="1:19">
      <c r="B2960" s="5">
        <v>2010</v>
      </c>
      <c r="C2960" s="32"/>
      <c r="D2960" s="32"/>
      <c r="E2960" s="32"/>
      <c r="F2960" s="32"/>
      <c r="G2960" s="102">
        <v>311478.58</v>
      </c>
      <c r="H2960" s="102">
        <v>311478.58</v>
      </c>
      <c r="I2960" s="102">
        <v>311478.58</v>
      </c>
      <c r="J2960" s="102">
        <v>311478.58</v>
      </c>
      <c r="K2960" s="102">
        <v>311478.58</v>
      </c>
      <c r="L2960" s="102">
        <v>309971.15000000002</v>
      </c>
      <c r="M2960" s="102">
        <v>309971.15000000002</v>
      </c>
      <c r="N2960" s="102">
        <v>309971.15000000002</v>
      </c>
      <c r="O2960" s="102">
        <v>309971.15000000002</v>
      </c>
      <c r="P2960" s="102">
        <v>309971.15000000002</v>
      </c>
      <c r="Q2960" s="102">
        <v>309971.15000000002</v>
      </c>
      <c r="R2960" s="102">
        <v>309971.15000000002</v>
      </c>
      <c r="S2960" s="102">
        <v>309971.15000000002</v>
      </c>
    </row>
    <row r="2961" spans="2:19">
      <c r="B2961" s="5">
        <v>2009</v>
      </c>
      <c r="C2961" s="32"/>
      <c r="D2961" s="32"/>
      <c r="E2961" s="32"/>
      <c r="F2961" s="102">
        <v>200180.99</v>
      </c>
      <c r="G2961" s="102">
        <v>200180.99</v>
      </c>
      <c r="H2961" s="102">
        <v>200180.99</v>
      </c>
      <c r="I2961" s="102">
        <v>200180.99</v>
      </c>
      <c r="J2961" s="102">
        <v>200180.99</v>
      </c>
      <c r="K2961" s="102">
        <v>200180.99</v>
      </c>
      <c r="L2961" s="102">
        <v>200180.99</v>
      </c>
      <c r="M2961" s="102">
        <v>200180.99</v>
      </c>
      <c r="N2961" s="102">
        <v>200180.99</v>
      </c>
      <c r="O2961" s="102">
        <v>200180.99</v>
      </c>
      <c r="P2961" s="102">
        <v>200180.99</v>
      </c>
      <c r="Q2961" s="102">
        <v>200180.99</v>
      </c>
      <c r="R2961" s="102">
        <v>200180.99</v>
      </c>
      <c r="S2961" s="102">
        <v>200180.99</v>
      </c>
    </row>
    <row r="2962" spans="2:19">
      <c r="B2962" s="5">
        <v>2008</v>
      </c>
      <c r="C2962" s="32"/>
      <c r="D2962" s="32"/>
      <c r="E2962" s="102">
        <v>228525.35</v>
      </c>
      <c r="F2962" s="102">
        <v>228525.35</v>
      </c>
      <c r="G2962" s="102">
        <v>228525.35</v>
      </c>
      <c r="H2962" s="102">
        <v>228525.35</v>
      </c>
      <c r="I2962" s="102">
        <v>228525.35</v>
      </c>
      <c r="J2962" s="102">
        <v>228525.35</v>
      </c>
      <c r="K2962" s="102">
        <v>228525.35</v>
      </c>
      <c r="L2962" s="102">
        <v>226557.07</v>
      </c>
      <c r="M2962" s="102">
        <v>226557.07</v>
      </c>
      <c r="N2962" s="102">
        <v>226557.07</v>
      </c>
      <c r="O2962" s="102">
        <v>226557.07</v>
      </c>
      <c r="P2962" s="102">
        <v>226557.07</v>
      </c>
      <c r="Q2962" s="102">
        <v>226557.07</v>
      </c>
      <c r="R2962" s="102">
        <v>226557.07</v>
      </c>
      <c r="S2962" s="102">
        <v>226557.07</v>
      </c>
    </row>
    <row r="2963" spans="2:19">
      <c r="B2963" s="5">
        <v>2007</v>
      </c>
      <c r="C2963" s="32"/>
      <c r="D2963" s="102">
        <v>212335.34</v>
      </c>
      <c r="E2963" s="102">
        <v>212335.34</v>
      </c>
      <c r="F2963" s="102">
        <v>212335.34</v>
      </c>
      <c r="G2963" s="102">
        <v>212335.34</v>
      </c>
      <c r="H2963" s="102">
        <v>212335.34</v>
      </c>
      <c r="I2963" s="102">
        <v>212335.34</v>
      </c>
      <c r="J2963" s="102">
        <v>212335.34</v>
      </c>
      <c r="K2963" s="102">
        <v>212335.34</v>
      </c>
      <c r="L2963" s="102">
        <v>211514.08</v>
      </c>
      <c r="M2963" s="102">
        <v>211514.08</v>
      </c>
      <c r="N2963" s="102">
        <v>211514.08</v>
      </c>
      <c r="O2963" s="102">
        <v>211514.08</v>
      </c>
      <c r="P2963" s="102">
        <v>211514.08</v>
      </c>
      <c r="Q2963" s="102">
        <v>211514.08</v>
      </c>
      <c r="R2963" s="102">
        <v>211514.08</v>
      </c>
      <c r="S2963" s="102">
        <v>211514.08</v>
      </c>
    </row>
    <row r="2964" spans="2:19">
      <c r="B2964" s="5">
        <v>2006</v>
      </c>
      <c r="C2964" s="102">
        <v>339463.45</v>
      </c>
      <c r="D2964" s="102">
        <v>339463.45</v>
      </c>
      <c r="E2964" s="102">
        <v>339463.45</v>
      </c>
      <c r="F2964" s="102">
        <v>339463.45</v>
      </c>
      <c r="G2964" s="102">
        <v>339463.45</v>
      </c>
      <c r="H2964" s="102">
        <v>339463.45</v>
      </c>
      <c r="I2964" s="102">
        <v>339463.45</v>
      </c>
      <c r="J2964" s="102">
        <v>339463.45</v>
      </c>
      <c r="K2964" s="102">
        <v>339463.45</v>
      </c>
      <c r="L2964" s="102">
        <v>339463.45</v>
      </c>
      <c r="M2964" s="102">
        <v>339463.45</v>
      </c>
      <c r="N2964" s="102">
        <v>339463.45</v>
      </c>
      <c r="O2964" s="102">
        <v>339463.45</v>
      </c>
      <c r="P2964" s="102">
        <v>339463.45</v>
      </c>
      <c r="Q2964" s="102">
        <v>339463.45</v>
      </c>
      <c r="R2964" s="102">
        <v>339463.45</v>
      </c>
      <c r="S2964" s="102">
        <v>339463.45</v>
      </c>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339463.45</v>
      </c>
      <c r="D3041" s="10">
        <f>SUM(D2963:D3040)</f>
        <v>551798.79</v>
      </c>
      <c r="E3041" s="10">
        <f>SUM(E2962:E3040)</f>
        <v>780324.14</v>
      </c>
      <c r="F3041" s="10">
        <f>SUM(F2961:F3040)</f>
        <v>980505.12999999989</v>
      </c>
      <c r="G3041" s="10">
        <f>SUM(G2960:G3040)</f>
        <v>1291983.71</v>
      </c>
      <c r="H3041" s="10">
        <f>SUM(H2954:H3040)</f>
        <v>1666246.1500000001</v>
      </c>
      <c r="I3041" s="10">
        <f>SUM(I2954:I3040)</f>
        <v>1862856.1</v>
      </c>
      <c r="J3041" s="10">
        <f t="shared" ref="J3041" si="59">SUM(J2954:J3040)</f>
        <v>2164991.9600000004</v>
      </c>
      <c r="K3041" s="10">
        <f>SUM(K2954:K3040)</f>
        <v>2415921.8500000006</v>
      </c>
      <c r="L3041" s="10">
        <f t="shared" ref="L3041" si="60">SUM(L2954:L3040)</f>
        <v>2735397.04</v>
      </c>
      <c r="M3041" s="10">
        <f>SUM(M2954:M3040)</f>
        <v>3205090.3700000006</v>
      </c>
      <c r="N3041" s="10">
        <f>SUM(N2949:N3040)</f>
        <v>3501962.5499999993</v>
      </c>
      <c r="O3041" s="10">
        <f>SUM(O2949:O3040)</f>
        <v>3839530.3299999996</v>
      </c>
      <c r="P3041" s="10">
        <f>SUM(P2949:P3040)</f>
        <v>4359576.6099999994</v>
      </c>
      <c r="Q3041" s="10">
        <f>SUM(Q2949:Q3040)</f>
        <v>4678028.1499999994</v>
      </c>
      <c r="R3041" s="10">
        <f>SUM(R2948:R3040)</f>
        <v>5222672.9500000011</v>
      </c>
      <c r="S3041" s="10">
        <f>SUM(S2948:S3040)</f>
        <v>5647833.9600000009</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102">
        <v>227578</v>
      </c>
      <c r="S3139" s="102">
        <v>227578</v>
      </c>
    </row>
    <row r="3140" spans="1:19">
      <c r="B3140" s="5">
        <v>2020</v>
      </c>
      <c r="C3140" s="32"/>
      <c r="D3140" s="32"/>
      <c r="E3140" s="32"/>
      <c r="F3140" s="32"/>
      <c r="G3140" s="32"/>
      <c r="H3140" s="32"/>
      <c r="I3140" s="32"/>
      <c r="J3140" s="32"/>
      <c r="K3140" s="32"/>
      <c r="L3140" s="32"/>
      <c r="M3140" s="32"/>
      <c r="N3140" s="32"/>
      <c r="O3140" s="32"/>
      <c r="P3140" s="32"/>
      <c r="Q3140" s="102">
        <v>328858.71999999997</v>
      </c>
      <c r="R3140" s="102">
        <v>328858.71999999997</v>
      </c>
      <c r="S3140" s="102">
        <v>328858.71999999997</v>
      </c>
    </row>
    <row r="3141" spans="1:19">
      <c r="A3141" s="36"/>
      <c r="B3141" s="5">
        <v>2019</v>
      </c>
      <c r="C3141" s="32"/>
      <c r="D3141" s="32"/>
      <c r="E3141" s="32"/>
      <c r="F3141" s="32"/>
      <c r="G3141" s="32"/>
      <c r="H3141" s="32"/>
      <c r="I3141" s="32"/>
      <c r="J3141" s="32"/>
      <c r="K3141" s="32"/>
      <c r="L3141" s="32"/>
      <c r="M3141" s="32"/>
      <c r="N3141" s="32"/>
      <c r="O3141" s="32"/>
      <c r="P3141" s="102">
        <v>319400</v>
      </c>
      <c r="Q3141" s="102">
        <v>319400</v>
      </c>
      <c r="R3141" s="102">
        <v>319400</v>
      </c>
      <c r="S3141" s="102">
        <v>319400</v>
      </c>
    </row>
    <row r="3142" spans="1:19">
      <c r="A3142" s="36"/>
      <c r="B3142" s="5">
        <v>2018</v>
      </c>
      <c r="C3142" s="32"/>
      <c r="D3142" s="32"/>
      <c r="E3142" s="32"/>
      <c r="F3142" s="32"/>
      <c r="G3142" s="32"/>
      <c r="H3142" s="32"/>
      <c r="I3142" s="32"/>
      <c r="J3142" s="32"/>
      <c r="K3142" s="32"/>
      <c r="L3142" s="32"/>
      <c r="M3142" s="32"/>
      <c r="N3142" s="32"/>
      <c r="O3142" s="102">
        <v>116250</v>
      </c>
      <c r="P3142" s="102">
        <v>140000.28</v>
      </c>
      <c r="Q3142" s="102">
        <v>140000.28</v>
      </c>
      <c r="R3142" s="102">
        <v>140000.28</v>
      </c>
      <c r="S3142" s="102">
        <v>140000.28</v>
      </c>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102">
        <v>44750</v>
      </c>
      <c r="N3144" s="102">
        <v>44750</v>
      </c>
      <c r="O3144" s="102">
        <v>44750</v>
      </c>
      <c r="P3144" s="102">
        <v>44750</v>
      </c>
      <c r="Q3144" s="102">
        <v>44750</v>
      </c>
      <c r="R3144" s="102">
        <v>44750</v>
      </c>
      <c r="S3144" s="102">
        <v>44750</v>
      </c>
    </row>
    <row r="3145" spans="1:19">
      <c r="B3145" s="5">
        <v>2015</v>
      </c>
      <c r="C3145" s="32"/>
      <c r="D3145" s="32"/>
      <c r="E3145" s="32"/>
      <c r="F3145" s="32"/>
      <c r="G3145" s="32"/>
      <c r="H3145" s="32"/>
      <c r="I3145" s="32"/>
      <c r="J3145" s="32"/>
      <c r="K3145" s="32"/>
      <c r="L3145" s="102">
        <v>75358</v>
      </c>
      <c r="M3145" s="102">
        <v>75358</v>
      </c>
      <c r="N3145" s="102">
        <v>75358</v>
      </c>
      <c r="O3145" s="102">
        <v>75358</v>
      </c>
      <c r="P3145" s="102">
        <v>75358</v>
      </c>
      <c r="Q3145" s="102">
        <v>75358</v>
      </c>
      <c r="R3145" s="102">
        <v>75358</v>
      </c>
      <c r="S3145" s="102">
        <v>75358</v>
      </c>
    </row>
    <row r="3146" spans="1:19">
      <c r="B3146" s="5">
        <v>2014</v>
      </c>
      <c r="C3146" s="32"/>
      <c r="D3146" s="32"/>
      <c r="E3146" s="32"/>
      <c r="F3146" s="32"/>
      <c r="G3146" s="32"/>
      <c r="H3146" s="32"/>
      <c r="I3146" s="32"/>
      <c r="J3146" s="32"/>
      <c r="K3146" s="102">
        <v>49975</v>
      </c>
      <c r="L3146" s="102">
        <v>43975</v>
      </c>
      <c r="M3146" s="102">
        <v>43975</v>
      </c>
      <c r="N3146" s="102">
        <v>43975</v>
      </c>
      <c r="O3146" s="102">
        <v>43975</v>
      </c>
      <c r="P3146" s="102">
        <v>43975</v>
      </c>
      <c r="Q3146" s="102">
        <v>43975</v>
      </c>
      <c r="R3146" s="102">
        <v>43975</v>
      </c>
      <c r="S3146" s="102">
        <v>43975</v>
      </c>
    </row>
    <row r="3147" spans="1:19">
      <c r="B3147" s="5">
        <v>2013</v>
      </c>
      <c r="C3147" s="32"/>
      <c r="D3147" s="32"/>
      <c r="E3147" s="32"/>
      <c r="F3147" s="32"/>
      <c r="G3147" s="32"/>
      <c r="H3147" s="32"/>
      <c r="I3147" s="32"/>
      <c r="J3147" s="102">
        <v>40081</v>
      </c>
      <c r="K3147" s="102">
        <v>40081</v>
      </c>
      <c r="L3147" s="102">
        <v>40081</v>
      </c>
      <c r="M3147" s="102">
        <v>40081</v>
      </c>
      <c r="N3147" s="102">
        <v>40081</v>
      </c>
      <c r="O3147" s="102">
        <v>40081</v>
      </c>
      <c r="P3147" s="102">
        <v>40081</v>
      </c>
      <c r="Q3147" s="102">
        <v>40081</v>
      </c>
      <c r="R3147" s="102">
        <v>40081</v>
      </c>
      <c r="S3147" s="102">
        <v>40081</v>
      </c>
    </row>
    <row r="3148" spans="1:19">
      <c r="B3148" s="5">
        <v>2012</v>
      </c>
      <c r="C3148" s="32"/>
      <c r="D3148" s="32"/>
      <c r="E3148" s="32"/>
      <c r="F3148" s="32"/>
      <c r="G3148" s="32"/>
      <c r="H3148" s="32"/>
      <c r="I3148" s="102">
        <v>57008</v>
      </c>
      <c r="J3148" s="102">
        <v>57008</v>
      </c>
      <c r="K3148" s="102">
        <v>57008</v>
      </c>
      <c r="L3148" s="102">
        <v>57008</v>
      </c>
      <c r="M3148" s="102">
        <v>57008</v>
      </c>
      <c r="N3148" s="102">
        <v>57008</v>
      </c>
      <c r="O3148" s="102">
        <v>57008</v>
      </c>
      <c r="P3148" s="102">
        <v>57008</v>
      </c>
      <c r="Q3148" s="102">
        <v>57008</v>
      </c>
      <c r="R3148" s="102">
        <v>57008</v>
      </c>
      <c r="S3148" s="102">
        <v>57008</v>
      </c>
    </row>
    <row r="3149" spans="1:19">
      <c r="B3149" s="5">
        <v>2011</v>
      </c>
      <c r="C3149" s="32"/>
      <c r="D3149" s="32"/>
      <c r="E3149" s="32"/>
      <c r="F3149" s="32"/>
      <c r="G3149" s="32"/>
      <c r="H3149" s="102">
        <v>96500</v>
      </c>
      <c r="I3149" s="102">
        <v>96500</v>
      </c>
      <c r="J3149" s="102">
        <v>96500</v>
      </c>
      <c r="K3149" s="102">
        <v>96500</v>
      </c>
      <c r="L3149" s="102">
        <v>92250</v>
      </c>
      <c r="M3149" s="102">
        <v>92250</v>
      </c>
      <c r="N3149" s="102">
        <v>92250</v>
      </c>
      <c r="O3149" s="102">
        <v>92250</v>
      </c>
      <c r="P3149" s="102">
        <v>92250</v>
      </c>
      <c r="Q3149" s="102">
        <v>92250</v>
      </c>
      <c r="R3149" s="102">
        <v>92250</v>
      </c>
      <c r="S3149" s="102">
        <v>92250</v>
      </c>
    </row>
    <row r="3150" spans="1:19">
      <c r="B3150" s="5">
        <v>2010</v>
      </c>
      <c r="C3150" s="32"/>
      <c r="D3150" s="32"/>
      <c r="E3150" s="32"/>
      <c r="F3150" s="32"/>
      <c r="G3150" s="102">
        <v>49480</v>
      </c>
      <c r="H3150" s="102">
        <v>49480</v>
      </c>
      <c r="I3150" s="102">
        <v>49480</v>
      </c>
      <c r="J3150" s="102">
        <v>49480</v>
      </c>
      <c r="K3150" s="102">
        <v>49480</v>
      </c>
      <c r="L3150" s="102">
        <v>49480</v>
      </c>
      <c r="M3150" s="102">
        <v>49480</v>
      </c>
      <c r="N3150" s="102">
        <v>49480</v>
      </c>
      <c r="O3150" s="102">
        <v>49480</v>
      </c>
      <c r="P3150" s="102">
        <v>49480</v>
      </c>
      <c r="Q3150" s="102">
        <v>49480</v>
      </c>
      <c r="R3150" s="102">
        <v>49480</v>
      </c>
      <c r="S3150" s="102">
        <v>44380</v>
      </c>
    </row>
    <row r="3151" spans="1:19">
      <c r="B3151" s="5">
        <v>2009</v>
      </c>
      <c r="C3151" s="32"/>
      <c r="D3151" s="32"/>
      <c r="E3151" s="32"/>
      <c r="F3151" s="102">
        <v>39867</v>
      </c>
      <c r="G3151" s="102">
        <v>39867</v>
      </c>
      <c r="H3151" s="102">
        <v>39867</v>
      </c>
      <c r="I3151" s="102">
        <v>39867</v>
      </c>
      <c r="J3151" s="102">
        <v>39867</v>
      </c>
      <c r="K3151" s="102">
        <v>39867</v>
      </c>
      <c r="L3151" s="102">
        <v>39867</v>
      </c>
      <c r="M3151" s="102">
        <v>39867</v>
      </c>
      <c r="N3151" s="102">
        <v>37367</v>
      </c>
      <c r="O3151" s="102">
        <v>37367</v>
      </c>
      <c r="P3151" s="102">
        <v>37367</v>
      </c>
      <c r="Q3151" s="102">
        <v>37367</v>
      </c>
      <c r="R3151" s="102">
        <v>37367</v>
      </c>
      <c r="S3151" s="102">
        <v>30680</v>
      </c>
    </row>
    <row r="3152" spans="1:19">
      <c r="B3152" s="5">
        <v>2008</v>
      </c>
      <c r="C3152" s="32"/>
      <c r="D3152" s="32"/>
      <c r="E3152" s="102">
        <v>3324</v>
      </c>
      <c r="F3152" s="102">
        <v>3324</v>
      </c>
      <c r="G3152" s="102">
        <v>3324</v>
      </c>
      <c r="H3152" s="102">
        <v>3324</v>
      </c>
      <c r="I3152" s="102">
        <v>3324</v>
      </c>
      <c r="J3152" s="102">
        <v>3324</v>
      </c>
      <c r="K3152" s="102">
        <v>3324</v>
      </c>
      <c r="L3152" s="102">
        <v>3324</v>
      </c>
      <c r="M3152" s="102">
        <v>3324</v>
      </c>
      <c r="N3152" s="102">
        <v>3324</v>
      </c>
      <c r="O3152" s="102">
        <v>3324</v>
      </c>
      <c r="P3152" s="102">
        <v>3324</v>
      </c>
      <c r="Q3152" s="102">
        <v>3324</v>
      </c>
      <c r="R3152" s="102">
        <v>3324</v>
      </c>
      <c r="S3152" s="102">
        <v>3324</v>
      </c>
    </row>
    <row r="3153" spans="2:19">
      <c r="B3153" s="5">
        <v>2007</v>
      </c>
      <c r="C3153" s="32"/>
      <c r="D3153" s="102">
        <v>67915</v>
      </c>
      <c r="E3153" s="102">
        <v>67915</v>
      </c>
      <c r="F3153" s="102">
        <v>67915</v>
      </c>
      <c r="G3153" s="102">
        <v>67915</v>
      </c>
      <c r="H3153" s="102">
        <v>67915</v>
      </c>
      <c r="I3153" s="102">
        <v>67915</v>
      </c>
      <c r="J3153" s="102">
        <v>67915</v>
      </c>
      <c r="K3153" s="102">
        <v>67915</v>
      </c>
      <c r="L3153" s="102">
        <v>67915</v>
      </c>
      <c r="M3153" s="102">
        <v>67915</v>
      </c>
      <c r="N3153" s="102">
        <v>67915</v>
      </c>
      <c r="O3153" s="102">
        <v>67915</v>
      </c>
      <c r="P3153" s="102">
        <v>67915</v>
      </c>
      <c r="Q3153" s="102">
        <v>67915</v>
      </c>
      <c r="R3153" s="102">
        <v>67915</v>
      </c>
      <c r="S3153" s="102">
        <v>59615</v>
      </c>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102">
        <v>3159</v>
      </c>
      <c r="D3155" s="102">
        <v>3159</v>
      </c>
      <c r="E3155" s="102">
        <v>3159</v>
      </c>
      <c r="F3155" s="102">
        <v>3159</v>
      </c>
      <c r="G3155" s="102">
        <v>3159</v>
      </c>
      <c r="H3155" s="102">
        <v>3159</v>
      </c>
      <c r="I3155" s="102">
        <v>3159</v>
      </c>
      <c r="J3155" s="102">
        <v>3159</v>
      </c>
      <c r="K3155" s="102">
        <v>3159</v>
      </c>
      <c r="L3155" s="102">
        <v>3159</v>
      </c>
      <c r="M3155" s="102">
        <v>3159</v>
      </c>
      <c r="N3155" s="102">
        <v>3159</v>
      </c>
      <c r="O3155" s="102">
        <v>3159</v>
      </c>
      <c r="P3155" s="102">
        <v>3159</v>
      </c>
      <c r="Q3155" s="102">
        <v>3159</v>
      </c>
      <c r="R3155" s="102">
        <v>3159</v>
      </c>
      <c r="S3155" s="102">
        <v>3159</v>
      </c>
    </row>
    <row r="3156" spans="2:19">
      <c r="B3156" s="5">
        <v>2004</v>
      </c>
      <c r="C3156" s="102">
        <v>17518</v>
      </c>
      <c r="D3156" s="102">
        <v>17518</v>
      </c>
      <c r="E3156" s="102">
        <v>17518</v>
      </c>
      <c r="F3156" s="102">
        <v>17518</v>
      </c>
      <c r="G3156" s="102">
        <v>17518</v>
      </c>
      <c r="H3156" s="102">
        <v>17518</v>
      </c>
      <c r="I3156" s="102">
        <v>17518</v>
      </c>
      <c r="J3156" s="102">
        <v>17518</v>
      </c>
      <c r="K3156" s="102">
        <v>17518</v>
      </c>
      <c r="L3156" s="102">
        <v>17518</v>
      </c>
      <c r="M3156" s="102">
        <v>17518</v>
      </c>
      <c r="N3156" s="102">
        <v>17518</v>
      </c>
      <c r="O3156" s="102">
        <v>17518</v>
      </c>
      <c r="P3156" s="102">
        <v>17518</v>
      </c>
      <c r="Q3156" s="102">
        <v>17518</v>
      </c>
      <c r="R3156" s="102">
        <v>17518</v>
      </c>
      <c r="S3156" s="102">
        <v>17518</v>
      </c>
    </row>
    <row r="3157" spans="2:19">
      <c r="B3157" s="5">
        <v>2003</v>
      </c>
      <c r="C3157" s="102">
        <v>16185</v>
      </c>
      <c r="D3157" s="102">
        <v>16185</v>
      </c>
      <c r="E3157" s="102">
        <v>16185</v>
      </c>
      <c r="F3157" s="102">
        <v>16185</v>
      </c>
      <c r="G3157" s="102">
        <v>16185</v>
      </c>
      <c r="H3157" s="102">
        <v>16185</v>
      </c>
      <c r="I3157" s="102">
        <v>16185</v>
      </c>
      <c r="J3157" s="102">
        <v>16185</v>
      </c>
      <c r="K3157" s="102">
        <v>16185</v>
      </c>
      <c r="L3157" s="102">
        <v>16185</v>
      </c>
      <c r="M3157" s="102">
        <v>16185</v>
      </c>
      <c r="N3157" s="102">
        <v>16185</v>
      </c>
      <c r="O3157" s="102">
        <v>16185</v>
      </c>
      <c r="P3157" s="102">
        <v>12785</v>
      </c>
      <c r="Q3157" s="102">
        <v>12785</v>
      </c>
      <c r="R3157" s="102">
        <v>12785</v>
      </c>
      <c r="S3157" s="102">
        <v>12785</v>
      </c>
    </row>
    <row r="3158" spans="2:19">
      <c r="B3158" s="5">
        <v>2002</v>
      </c>
      <c r="C3158" s="102">
        <v>29912</v>
      </c>
      <c r="D3158" s="102">
        <v>29912</v>
      </c>
      <c r="E3158" s="102">
        <v>29912</v>
      </c>
      <c r="F3158" s="102">
        <v>29912</v>
      </c>
      <c r="G3158" s="102">
        <v>29912</v>
      </c>
      <c r="H3158" s="102">
        <v>29912</v>
      </c>
      <c r="I3158" s="102">
        <v>29912</v>
      </c>
      <c r="J3158" s="102">
        <v>29912</v>
      </c>
      <c r="K3158" s="102">
        <v>29912</v>
      </c>
      <c r="L3158" s="102">
        <v>29912</v>
      </c>
      <c r="M3158" s="102">
        <v>29912</v>
      </c>
      <c r="N3158" s="102">
        <v>29912</v>
      </c>
      <c r="O3158" s="102">
        <v>29912</v>
      </c>
      <c r="P3158" s="102">
        <v>29912</v>
      </c>
      <c r="Q3158" s="102">
        <v>29912</v>
      </c>
      <c r="R3158" s="102">
        <v>29912</v>
      </c>
      <c r="S3158" s="102">
        <v>29912</v>
      </c>
    </row>
    <row r="3159" spans="2:19">
      <c r="B3159" s="5">
        <v>2001</v>
      </c>
      <c r="C3159" s="102">
        <v>9126.56</v>
      </c>
      <c r="D3159" s="102">
        <v>9126.56</v>
      </c>
      <c r="E3159" s="102">
        <v>9126.56</v>
      </c>
      <c r="F3159" s="102">
        <v>9126.56</v>
      </c>
      <c r="G3159" s="102">
        <v>9126.56</v>
      </c>
      <c r="H3159" s="102">
        <v>9126.56</v>
      </c>
      <c r="I3159" s="102">
        <v>9126.56</v>
      </c>
      <c r="J3159" s="102">
        <v>9126.56</v>
      </c>
      <c r="K3159" s="102">
        <v>9126.56</v>
      </c>
      <c r="L3159" s="102">
        <v>9126.56</v>
      </c>
      <c r="M3159" s="102">
        <v>9126.56</v>
      </c>
      <c r="N3159" s="102">
        <v>9126.56</v>
      </c>
      <c r="O3159" s="102">
        <v>9126.56</v>
      </c>
      <c r="P3159" s="102">
        <v>9126.56</v>
      </c>
      <c r="Q3159" s="102">
        <v>9126.56</v>
      </c>
      <c r="R3159" s="102">
        <v>9126.56</v>
      </c>
      <c r="S3159" s="102">
        <v>9126.56</v>
      </c>
    </row>
    <row r="3160" spans="2:19">
      <c r="B3160" s="5">
        <v>2000</v>
      </c>
      <c r="C3160" s="102">
        <v>16944.22</v>
      </c>
      <c r="D3160" s="102">
        <v>16944.22</v>
      </c>
      <c r="E3160" s="102">
        <v>16944.22</v>
      </c>
      <c r="F3160" s="102">
        <v>16944.22</v>
      </c>
      <c r="G3160" s="102">
        <v>16944.22</v>
      </c>
      <c r="H3160" s="102">
        <v>16944.22</v>
      </c>
      <c r="I3160" s="102">
        <v>16944.22</v>
      </c>
      <c r="J3160" s="102">
        <v>16944.22</v>
      </c>
      <c r="K3160" s="102">
        <v>16944.22</v>
      </c>
      <c r="L3160" s="102">
        <v>16944.22</v>
      </c>
      <c r="M3160" s="102">
        <v>16944.22</v>
      </c>
      <c r="N3160" s="102">
        <v>16944.22</v>
      </c>
      <c r="O3160" s="102">
        <v>16944.22</v>
      </c>
      <c r="P3160" s="102">
        <v>16944.22</v>
      </c>
      <c r="Q3160" s="102">
        <v>16944.22</v>
      </c>
      <c r="R3160" s="102">
        <v>16944.22</v>
      </c>
      <c r="S3160" s="102">
        <v>16944.22</v>
      </c>
    </row>
    <row r="3161" spans="2:19">
      <c r="B3161" s="5">
        <v>1999</v>
      </c>
      <c r="C3161" s="102">
        <v>9885.32</v>
      </c>
      <c r="D3161" s="102">
        <v>9885.32</v>
      </c>
      <c r="E3161" s="102">
        <v>9885.32</v>
      </c>
      <c r="F3161" s="102">
        <v>9885.32</v>
      </c>
      <c r="G3161" s="102">
        <v>9885.32</v>
      </c>
      <c r="H3161" s="102">
        <v>9885.32</v>
      </c>
      <c r="I3161" s="102">
        <v>9885.32</v>
      </c>
      <c r="J3161" s="102">
        <v>9885.32</v>
      </c>
      <c r="K3161" s="102">
        <v>9885.32</v>
      </c>
      <c r="L3161" s="102">
        <v>9885.32</v>
      </c>
      <c r="M3161" s="102">
        <v>9885.32</v>
      </c>
      <c r="N3161" s="102">
        <v>9885.32</v>
      </c>
      <c r="O3161" s="102">
        <v>9885.32</v>
      </c>
      <c r="P3161" s="102">
        <v>9885.32</v>
      </c>
      <c r="Q3161" s="102">
        <v>9885.32</v>
      </c>
      <c r="R3161" s="102">
        <v>9885.32</v>
      </c>
      <c r="S3161" s="102">
        <v>9885.32</v>
      </c>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102">
        <v>7020.04</v>
      </c>
      <c r="D3163" s="102">
        <v>7020.04</v>
      </c>
      <c r="E3163" s="102">
        <v>7020.04</v>
      </c>
      <c r="F3163" s="102">
        <v>7020.04</v>
      </c>
      <c r="G3163" s="102">
        <v>7020.04</v>
      </c>
      <c r="H3163" s="102">
        <v>7020.04</v>
      </c>
      <c r="I3163" s="102">
        <v>7020.04</v>
      </c>
      <c r="J3163" s="102">
        <v>7020.04</v>
      </c>
      <c r="K3163" s="102">
        <v>7020.04</v>
      </c>
      <c r="L3163" s="33"/>
      <c r="M3163" s="33"/>
      <c r="N3163" s="33"/>
      <c r="O3163" s="33"/>
      <c r="P3163" s="33"/>
      <c r="Q3163" s="33"/>
      <c r="R3163" s="33"/>
      <c r="S3163" s="33"/>
    </row>
    <row r="3164" spans="2:19">
      <c r="B3164" s="5">
        <v>1996</v>
      </c>
      <c r="C3164" s="102">
        <v>8661.2800000000007</v>
      </c>
      <c r="D3164" s="102">
        <v>8661.2800000000007</v>
      </c>
      <c r="E3164" s="102">
        <v>8661.2800000000007</v>
      </c>
      <c r="F3164" s="102">
        <v>8661.2800000000007</v>
      </c>
      <c r="G3164" s="102">
        <v>8661.2800000000007</v>
      </c>
      <c r="H3164" s="102">
        <v>8661.2800000000007</v>
      </c>
      <c r="I3164" s="102">
        <v>8661.2800000000007</v>
      </c>
      <c r="J3164" s="102">
        <v>8661.2800000000007</v>
      </c>
      <c r="K3164" s="102">
        <v>8661.2800000000007</v>
      </c>
      <c r="L3164" s="102">
        <v>8661.2800000000007</v>
      </c>
      <c r="M3164" s="102">
        <v>8661.2800000000007</v>
      </c>
      <c r="N3164" s="102">
        <v>8661.2800000000007</v>
      </c>
      <c r="O3164" s="102">
        <v>8661.2800000000007</v>
      </c>
      <c r="P3164" s="102">
        <v>8661.2800000000007</v>
      </c>
      <c r="Q3164" s="102">
        <v>8661.2800000000007</v>
      </c>
      <c r="R3164" s="102">
        <v>8661.2800000000007</v>
      </c>
      <c r="S3164" s="102">
        <v>8661.2800000000007</v>
      </c>
    </row>
    <row r="3165" spans="2:19">
      <c r="B3165" s="5">
        <v>1995</v>
      </c>
      <c r="C3165" s="102">
        <v>18085.41</v>
      </c>
      <c r="D3165" s="102">
        <v>18085.41</v>
      </c>
      <c r="E3165" s="102">
        <v>18085.41</v>
      </c>
      <c r="F3165" s="102">
        <v>18085.41</v>
      </c>
      <c r="G3165" s="102">
        <v>18085.41</v>
      </c>
      <c r="H3165" s="102">
        <v>18085.41</v>
      </c>
      <c r="I3165" s="102">
        <v>18085.41</v>
      </c>
      <c r="J3165" s="102">
        <v>18085.41</v>
      </c>
      <c r="K3165" s="102">
        <v>18085.41</v>
      </c>
      <c r="L3165" s="102">
        <v>18085.41</v>
      </c>
      <c r="M3165" s="102">
        <v>18085.41</v>
      </c>
      <c r="N3165" s="102">
        <v>18085.41</v>
      </c>
      <c r="O3165" s="102">
        <v>18085.41</v>
      </c>
      <c r="P3165" s="102">
        <v>18085.41</v>
      </c>
      <c r="Q3165" s="102">
        <v>18085.41</v>
      </c>
      <c r="R3165" s="102">
        <v>18085.41</v>
      </c>
      <c r="S3165" s="102">
        <v>18085.41</v>
      </c>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102">
        <v>9960.4699999999993</v>
      </c>
      <c r="D3167" s="102">
        <v>9960.4699999999993</v>
      </c>
      <c r="E3167" s="102">
        <v>9960.4699999999993</v>
      </c>
      <c r="F3167" s="102">
        <v>9960.4699999999993</v>
      </c>
      <c r="G3167" s="102">
        <v>9960.4699999999993</v>
      </c>
      <c r="H3167" s="102">
        <v>9960.4699999999993</v>
      </c>
      <c r="I3167" s="102">
        <v>9960.4699999999993</v>
      </c>
      <c r="J3167" s="102">
        <v>9960.4699999999993</v>
      </c>
      <c r="K3167" s="102">
        <v>9960.4699999999993</v>
      </c>
      <c r="L3167" s="102">
        <v>9960.4699999999993</v>
      </c>
      <c r="M3167" s="102">
        <v>9960.4699999999993</v>
      </c>
      <c r="N3167" s="102">
        <v>9960.4699999999993</v>
      </c>
      <c r="O3167" s="102">
        <v>9960.4699999999993</v>
      </c>
      <c r="P3167" s="102">
        <v>9960.4699999999993</v>
      </c>
      <c r="Q3167" s="102">
        <v>9960.4699999999993</v>
      </c>
      <c r="R3167" s="102">
        <v>9960.4699999999993</v>
      </c>
      <c r="S3167" s="102">
        <v>9960.4699999999993</v>
      </c>
    </row>
    <row r="3168" spans="2:19">
      <c r="B3168" s="5">
        <v>1992</v>
      </c>
      <c r="C3168" s="102">
        <v>53921.87</v>
      </c>
      <c r="D3168" s="102">
        <v>53921.87</v>
      </c>
      <c r="E3168" s="102">
        <v>53921.87</v>
      </c>
      <c r="F3168" s="102">
        <v>53921.87</v>
      </c>
      <c r="G3168" s="102">
        <v>53921.87</v>
      </c>
      <c r="H3168" s="102">
        <v>53921.87</v>
      </c>
      <c r="I3168" s="102">
        <v>53921.87</v>
      </c>
      <c r="J3168" s="102">
        <v>53921.87</v>
      </c>
      <c r="K3168" s="102">
        <v>53921.87</v>
      </c>
      <c r="L3168" s="102">
        <v>53921.87</v>
      </c>
      <c r="M3168" s="102">
        <v>53921.87</v>
      </c>
      <c r="N3168" s="102">
        <v>53921.87</v>
      </c>
      <c r="O3168" s="102">
        <v>53921.87</v>
      </c>
      <c r="P3168" s="102">
        <v>53921.87</v>
      </c>
      <c r="Q3168" s="102">
        <v>48042.01</v>
      </c>
      <c r="R3168" s="102">
        <v>48042.01</v>
      </c>
      <c r="S3168" s="102">
        <v>48042.01</v>
      </c>
    </row>
    <row r="3169" spans="2:19">
      <c r="B3169" s="5">
        <v>1991</v>
      </c>
      <c r="C3169" s="102">
        <v>108545.81</v>
      </c>
      <c r="D3169" s="102">
        <v>108545.81</v>
      </c>
      <c r="E3169" s="102">
        <v>108545.81</v>
      </c>
      <c r="F3169" s="102">
        <v>108545.81</v>
      </c>
      <c r="G3169" s="102">
        <v>108545.81</v>
      </c>
      <c r="H3169" s="102">
        <v>108545.81</v>
      </c>
      <c r="I3169" s="102">
        <v>108545.81</v>
      </c>
      <c r="J3169" s="102">
        <v>108545.81</v>
      </c>
      <c r="K3169" s="102">
        <v>108545.81</v>
      </c>
      <c r="L3169" s="102">
        <v>108545.81</v>
      </c>
      <c r="M3169" s="102">
        <v>108545.81</v>
      </c>
      <c r="N3169" s="102">
        <v>108545.81</v>
      </c>
      <c r="O3169" s="102">
        <v>108545.81</v>
      </c>
      <c r="P3169" s="102">
        <v>98632.37</v>
      </c>
      <c r="Q3169" s="102">
        <v>92859.88</v>
      </c>
      <c r="R3169" s="102">
        <v>87087.39</v>
      </c>
      <c r="S3169" s="102">
        <v>87087.39</v>
      </c>
    </row>
    <row r="3170" spans="2:19">
      <c r="B3170" s="5">
        <v>1990</v>
      </c>
      <c r="C3170" s="102">
        <v>86132.78</v>
      </c>
      <c r="D3170" s="102">
        <v>86132.78</v>
      </c>
      <c r="E3170" s="102">
        <v>86132.78</v>
      </c>
      <c r="F3170" s="102">
        <v>86132.78</v>
      </c>
      <c r="G3170" s="102">
        <v>86132.78</v>
      </c>
      <c r="H3170" s="102">
        <v>86132.78</v>
      </c>
      <c r="I3170" s="102">
        <v>86132.78</v>
      </c>
      <c r="J3170" s="102">
        <v>86132.78</v>
      </c>
      <c r="K3170" s="102">
        <v>86132.78</v>
      </c>
      <c r="L3170" s="102">
        <v>86132.78</v>
      </c>
      <c r="M3170" s="102">
        <v>86132.78</v>
      </c>
      <c r="N3170" s="102">
        <v>86132.78</v>
      </c>
      <c r="O3170" s="102">
        <v>86132.78</v>
      </c>
      <c r="P3170" s="102">
        <v>80794.89</v>
      </c>
      <c r="Q3170" s="102">
        <v>80794.89</v>
      </c>
      <c r="R3170" s="102">
        <v>70119.11</v>
      </c>
      <c r="S3170" s="102">
        <v>70119.11</v>
      </c>
    </row>
    <row r="3171" spans="2:19">
      <c r="B3171" s="5">
        <v>1989</v>
      </c>
      <c r="C3171" s="102">
        <v>63427.87</v>
      </c>
      <c r="D3171" s="102">
        <v>63427.87</v>
      </c>
      <c r="E3171" s="102">
        <v>63427.87</v>
      </c>
      <c r="F3171" s="102">
        <v>63427.87</v>
      </c>
      <c r="G3171" s="102">
        <v>63427.87</v>
      </c>
      <c r="H3171" s="102">
        <v>63427.87</v>
      </c>
      <c r="I3171" s="102">
        <v>63427.87</v>
      </c>
      <c r="J3171" s="102">
        <v>63427.87</v>
      </c>
      <c r="K3171" s="102">
        <v>63427.87</v>
      </c>
      <c r="L3171" s="102">
        <v>63427.87</v>
      </c>
      <c r="M3171" s="102">
        <v>63427.87</v>
      </c>
      <c r="N3171" s="102">
        <v>63427.87</v>
      </c>
      <c r="O3171" s="102">
        <v>63427.87</v>
      </c>
      <c r="P3171" s="102">
        <v>60140.77</v>
      </c>
      <c r="Q3171" s="102">
        <v>54528.83</v>
      </c>
      <c r="R3171" s="102">
        <v>54528.83</v>
      </c>
      <c r="S3171" s="102">
        <v>54528.83</v>
      </c>
    </row>
    <row r="3172" spans="2:19">
      <c r="B3172" s="5">
        <v>1988</v>
      </c>
      <c r="C3172" s="102">
        <v>6084.37</v>
      </c>
      <c r="D3172" s="102">
        <v>6084.37</v>
      </c>
      <c r="E3172" s="102">
        <v>6084.37</v>
      </c>
      <c r="F3172" s="102">
        <v>6084.37</v>
      </c>
      <c r="G3172" s="102">
        <v>6084.37</v>
      </c>
      <c r="H3172" s="102">
        <v>6084.37</v>
      </c>
      <c r="I3172" s="102">
        <v>6084.37</v>
      </c>
      <c r="J3172" s="102">
        <v>6084.37</v>
      </c>
      <c r="K3172" s="102">
        <v>6084.37</v>
      </c>
      <c r="L3172" s="102">
        <v>6084.37</v>
      </c>
      <c r="M3172" s="102">
        <v>6084.37</v>
      </c>
      <c r="N3172" s="102">
        <v>6084.37</v>
      </c>
      <c r="O3172" s="102">
        <v>6084.37</v>
      </c>
      <c r="P3172" s="102">
        <v>6084.37</v>
      </c>
      <c r="Q3172" s="102">
        <v>6084.37</v>
      </c>
      <c r="R3172" s="102">
        <v>6084.37</v>
      </c>
      <c r="S3172" s="102">
        <v>6084.37</v>
      </c>
    </row>
    <row r="3173" spans="2:19">
      <c r="B3173" s="5">
        <v>1987</v>
      </c>
      <c r="C3173" s="102">
        <v>34870.639999999999</v>
      </c>
      <c r="D3173" s="102">
        <v>34870.639999999999</v>
      </c>
      <c r="E3173" s="102">
        <v>34870.639999999999</v>
      </c>
      <c r="F3173" s="102">
        <v>34870.639999999999</v>
      </c>
      <c r="G3173" s="102">
        <v>34870.639999999999</v>
      </c>
      <c r="H3173" s="102">
        <v>34870.639999999999</v>
      </c>
      <c r="I3173" s="102">
        <v>34870.639999999999</v>
      </c>
      <c r="J3173" s="102">
        <v>34870.639999999999</v>
      </c>
      <c r="K3173" s="102">
        <v>34870.639999999999</v>
      </c>
      <c r="L3173" s="102">
        <v>34870.639999999999</v>
      </c>
      <c r="M3173" s="102">
        <v>34870.639999999999</v>
      </c>
      <c r="N3173" s="102">
        <v>34870.639999999999</v>
      </c>
      <c r="O3173" s="102">
        <v>34870.639999999999</v>
      </c>
      <c r="P3173" s="102">
        <v>34870.639999999999</v>
      </c>
      <c r="Q3173" s="102">
        <v>34870.639999999999</v>
      </c>
      <c r="R3173" s="102">
        <v>34870.639999999999</v>
      </c>
      <c r="S3173" s="102">
        <v>34870.639999999999</v>
      </c>
    </row>
    <row r="3174" spans="2:19">
      <c r="B3174" s="5">
        <v>1986</v>
      </c>
      <c r="C3174" s="102">
        <v>59004.02</v>
      </c>
      <c r="D3174" s="102">
        <v>59004.02</v>
      </c>
      <c r="E3174" s="102">
        <v>59004.02</v>
      </c>
      <c r="F3174" s="102">
        <v>59004.02</v>
      </c>
      <c r="G3174" s="102">
        <v>59004.02</v>
      </c>
      <c r="H3174" s="102">
        <v>59004.02</v>
      </c>
      <c r="I3174" s="102">
        <v>59004.02</v>
      </c>
      <c r="J3174" s="102">
        <v>59004.02</v>
      </c>
      <c r="K3174" s="102">
        <v>59004.02</v>
      </c>
      <c r="L3174" s="102">
        <v>59004.02</v>
      </c>
      <c r="M3174" s="102">
        <v>59004.02</v>
      </c>
      <c r="N3174" s="102">
        <v>59004.02</v>
      </c>
      <c r="O3174" s="102">
        <v>59004.02</v>
      </c>
      <c r="P3174" s="102">
        <v>59004.02</v>
      </c>
      <c r="Q3174" s="102">
        <v>59004.02</v>
      </c>
      <c r="R3174" s="102">
        <v>59004.02</v>
      </c>
      <c r="S3174" s="102">
        <v>59004.02</v>
      </c>
    </row>
    <row r="3175" spans="2:19">
      <c r="B3175" s="5">
        <v>1985</v>
      </c>
      <c r="C3175" s="102">
        <v>33262.58</v>
      </c>
      <c r="D3175" s="102">
        <v>33262.58</v>
      </c>
      <c r="E3175" s="102">
        <v>33262.58</v>
      </c>
      <c r="F3175" s="102">
        <v>33262.58</v>
      </c>
      <c r="G3175" s="102">
        <v>33262.58</v>
      </c>
      <c r="H3175" s="102">
        <v>33262.58</v>
      </c>
      <c r="I3175" s="102">
        <v>33262.58</v>
      </c>
      <c r="J3175" s="102">
        <v>33262.58</v>
      </c>
      <c r="K3175" s="102">
        <v>33262.58</v>
      </c>
      <c r="L3175" s="102">
        <v>33262.58</v>
      </c>
      <c r="M3175" s="102">
        <v>33262.58</v>
      </c>
      <c r="N3175" s="102">
        <v>33262.58</v>
      </c>
      <c r="O3175" s="102">
        <v>33262.58</v>
      </c>
      <c r="P3175" s="102">
        <v>32240</v>
      </c>
      <c r="Q3175" s="102">
        <v>32240</v>
      </c>
      <c r="R3175" s="102">
        <v>32240</v>
      </c>
      <c r="S3175" s="102">
        <v>32240</v>
      </c>
    </row>
    <row r="3176" spans="2:19">
      <c r="B3176" s="5">
        <v>1984</v>
      </c>
      <c r="C3176" s="102">
        <v>81212.08</v>
      </c>
      <c r="D3176" s="102">
        <v>81212.08</v>
      </c>
      <c r="E3176" s="102">
        <v>81212.08</v>
      </c>
      <c r="F3176" s="102">
        <v>81212.08</v>
      </c>
      <c r="G3176" s="102">
        <v>81212.08</v>
      </c>
      <c r="H3176" s="102">
        <v>81212.08</v>
      </c>
      <c r="I3176" s="102">
        <v>81212.08</v>
      </c>
      <c r="J3176" s="102">
        <v>81212.08</v>
      </c>
      <c r="K3176" s="102">
        <v>81212.08</v>
      </c>
      <c r="L3176" s="102">
        <v>81212.08</v>
      </c>
      <c r="M3176" s="102">
        <v>81212.08</v>
      </c>
      <c r="N3176" s="102">
        <v>81212.08</v>
      </c>
      <c r="O3176" s="102">
        <v>81212.08</v>
      </c>
      <c r="P3176" s="102">
        <v>74059.11</v>
      </c>
      <c r="Q3176" s="102">
        <v>74059.11</v>
      </c>
      <c r="R3176" s="102">
        <v>74059.11</v>
      </c>
      <c r="S3176" s="102">
        <v>74059.11</v>
      </c>
    </row>
    <row r="3177" spans="2:19">
      <c r="B3177" s="5">
        <v>1983</v>
      </c>
      <c r="C3177" s="102">
        <v>52179.34</v>
      </c>
      <c r="D3177" s="102">
        <v>52179.34</v>
      </c>
      <c r="E3177" s="102">
        <v>52179.34</v>
      </c>
      <c r="F3177" s="102">
        <v>52179.34</v>
      </c>
      <c r="G3177" s="102">
        <v>52179.34</v>
      </c>
      <c r="H3177" s="102">
        <v>52179.34</v>
      </c>
      <c r="I3177" s="102">
        <v>52179.34</v>
      </c>
      <c r="J3177" s="102">
        <v>52179.34</v>
      </c>
      <c r="K3177" s="102">
        <v>52179.34</v>
      </c>
      <c r="L3177" s="102">
        <v>52179.34</v>
      </c>
      <c r="M3177" s="102">
        <v>52179.34</v>
      </c>
      <c r="N3177" s="102">
        <v>52179.34</v>
      </c>
      <c r="O3177" s="102">
        <v>52179.34</v>
      </c>
      <c r="P3177" s="102">
        <v>46753.51</v>
      </c>
      <c r="Q3177" s="102">
        <v>46753.51</v>
      </c>
      <c r="R3177" s="102">
        <v>46753.51</v>
      </c>
      <c r="S3177" s="102">
        <v>46753.51</v>
      </c>
    </row>
    <row r="3178" spans="2:19">
      <c r="B3178" s="5">
        <v>1982</v>
      </c>
      <c r="C3178" s="102">
        <v>88813.68</v>
      </c>
      <c r="D3178" s="102">
        <v>88813.68</v>
      </c>
      <c r="E3178" s="102">
        <v>88813.68</v>
      </c>
      <c r="F3178" s="102">
        <v>88813.68</v>
      </c>
      <c r="G3178" s="102">
        <v>88813.68</v>
      </c>
      <c r="H3178" s="102">
        <v>88813.68</v>
      </c>
      <c r="I3178" s="102">
        <v>88813.68</v>
      </c>
      <c r="J3178" s="102">
        <v>88813.68</v>
      </c>
      <c r="K3178" s="102">
        <v>88813.68</v>
      </c>
      <c r="L3178" s="102">
        <v>88813.68</v>
      </c>
      <c r="M3178" s="102">
        <v>88813.68</v>
      </c>
      <c r="N3178" s="102">
        <v>88813.68</v>
      </c>
      <c r="O3178" s="102">
        <v>88813.68</v>
      </c>
      <c r="P3178" s="102">
        <v>88813.68</v>
      </c>
      <c r="Q3178" s="102">
        <v>82317.259999999995</v>
      </c>
      <c r="R3178" s="102">
        <v>82317.259999999995</v>
      </c>
      <c r="S3178" s="102">
        <v>78671.75</v>
      </c>
    </row>
    <row r="3179" spans="2:19">
      <c r="B3179" s="5">
        <v>1981</v>
      </c>
      <c r="C3179" s="102">
        <v>53017.66</v>
      </c>
      <c r="D3179" s="102">
        <v>53017.66</v>
      </c>
      <c r="E3179" s="102">
        <v>53017.66</v>
      </c>
      <c r="F3179" s="102">
        <v>53017.66</v>
      </c>
      <c r="G3179" s="102">
        <v>53017.66</v>
      </c>
      <c r="H3179" s="102">
        <v>53017.66</v>
      </c>
      <c r="I3179" s="102">
        <v>53017.66</v>
      </c>
      <c r="J3179" s="102">
        <v>53017.66</v>
      </c>
      <c r="K3179" s="102">
        <v>53017.66</v>
      </c>
      <c r="L3179" s="102">
        <v>53017.66</v>
      </c>
      <c r="M3179" s="102">
        <v>53017.66</v>
      </c>
      <c r="N3179" s="102">
        <v>53017.66</v>
      </c>
      <c r="O3179" s="102">
        <v>53017.66</v>
      </c>
      <c r="P3179" s="102">
        <v>53017.66</v>
      </c>
      <c r="Q3179" s="102">
        <v>53017.66</v>
      </c>
      <c r="R3179" s="102">
        <v>53017.66</v>
      </c>
      <c r="S3179" s="102">
        <v>53017.66</v>
      </c>
    </row>
    <row r="3180" spans="2:19">
      <c r="B3180" s="5">
        <v>1980</v>
      </c>
      <c r="C3180" s="102">
        <v>69401</v>
      </c>
      <c r="D3180" s="102">
        <v>69401</v>
      </c>
      <c r="E3180" s="102">
        <v>69401</v>
      </c>
      <c r="F3180" s="102">
        <v>69401</v>
      </c>
      <c r="G3180" s="102">
        <v>69401</v>
      </c>
      <c r="H3180" s="102">
        <v>69401</v>
      </c>
      <c r="I3180" s="102">
        <v>69401</v>
      </c>
      <c r="J3180" s="102">
        <v>69401</v>
      </c>
      <c r="K3180" s="102">
        <v>69401</v>
      </c>
      <c r="L3180" s="102">
        <v>69401</v>
      </c>
      <c r="M3180" s="102">
        <v>69401</v>
      </c>
      <c r="N3180" s="102">
        <v>69401</v>
      </c>
      <c r="O3180" s="102">
        <v>69401</v>
      </c>
      <c r="P3180" s="102">
        <v>69401</v>
      </c>
      <c r="Q3180" s="102">
        <v>69401</v>
      </c>
      <c r="R3180" s="102">
        <v>69401</v>
      </c>
      <c r="S3180" s="102">
        <v>69401</v>
      </c>
    </row>
    <row r="3181" spans="2:19">
      <c r="B3181" s="5">
        <v>1979</v>
      </c>
      <c r="C3181" s="102">
        <v>57552.54</v>
      </c>
      <c r="D3181" s="102">
        <v>57552.54</v>
      </c>
      <c r="E3181" s="102">
        <v>57552.54</v>
      </c>
      <c r="F3181" s="102">
        <v>57552.54</v>
      </c>
      <c r="G3181" s="102">
        <v>57552.54</v>
      </c>
      <c r="H3181" s="102">
        <v>57552.54</v>
      </c>
      <c r="I3181" s="102">
        <v>57552.54</v>
      </c>
      <c r="J3181" s="102">
        <v>57552.54</v>
      </c>
      <c r="K3181" s="102">
        <v>57552.54</v>
      </c>
      <c r="L3181" s="102">
        <v>57552.54</v>
      </c>
      <c r="M3181" s="102">
        <v>57552.54</v>
      </c>
      <c r="N3181" s="102">
        <v>57552.54</v>
      </c>
      <c r="O3181" s="102">
        <v>57552.54</v>
      </c>
      <c r="P3181" s="102">
        <v>57552.54</v>
      </c>
      <c r="Q3181" s="102">
        <v>57552.54</v>
      </c>
      <c r="R3181" s="102">
        <v>57552.54</v>
      </c>
      <c r="S3181" s="102">
        <v>57552.54</v>
      </c>
    </row>
    <row r="3182" spans="2:19">
      <c r="B3182" s="5">
        <v>1978</v>
      </c>
      <c r="C3182" s="102">
        <v>63874.45</v>
      </c>
      <c r="D3182" s="102">
        <v>63874.45</v>
      </c>
      <c r="E3182" s="102">
        <v>63874.45</v>
      </c>
      <c r="F3182" s="102">
        <v>63874.45</v>
      </c>
      <c r="G3182" s="102">
        <v>63874.45</v>
      </c>
      <c r="H3182" s="102">
        <v>63874.45</v>
      </c>
      <c r="I3182" s="102">
        <v>63874.45</v>
      </c>
      <c r="J3182" s="102">
        <v>63874.45</v>
      </c>
      <c r="K3182" s="102">
        <v>63874.45</v>
      </c>
      <c r="L3182" s="102">
        <v>63874.45</v>
      </c>
      <c r="M3182" s="102">
        <v>63874.45</v>
      </c>
      <c r="N3182" s="102">
        <v>63874.45</v>
      </c>
      <c r="O3182" s="102">
        <v>63874.45</v>
      </c>
      <c r="P3182" s="102">
        <v>63874.45</v>
      </c>
      <c r="Q3182" s="102">
        <v>63874.45</v>
      </c>
      <c r="R3182" s="102">
        <v>63874.45</v>
      </c>
      <c r="S3182" s="102">
        <v>63874.45</v>
      </c>
    </row>
    <row r="3183" spans="2:19">
      <c r="B3183" s="5">
        <v>1977</v>
      </c>
      <c r="C3183" s="102">
        <v>63584.89</v>
      </c>
      <c r="D3183" s="102">
        <v>63584.89</v>
      </c>
      <c r="E3183" s="102">
        <v>63584.89</v>
      </c>
      <c r="F3183" s="102">
        <v>63584.89</v>
      </c>
      <c r="G3183" s="102">
        <v>63584.89</v>
      </c>
      <c r="H3183" s="102">
        <v>63584.89</v>
      </c>
      <c r="I3183" s="102">
        <v>63584.89</v>
      </c>
      <c r="J3183" s="102">
        <v>63584.89</v>
      </c>
      <c r="K3183" s="102">
        <v>63584.89</v>
      </c>
      <c r="L3183" s="102">
        <v>63584.89</v>
      </c>
      <c r="M3183" s="102">
        <v>63584.89</v>
      </c>
      <c r="N3183" s="102">
        <v>63584.89</v>
      </c>
      <c r="O3183" s="102">
        <v>63584.89</v>
      </c>
      <c r="P3183" s="102">
        <v>63584.89</v>
      </c>
      <c r="Q3183" s="102">
        <v>63584.89</v>
      </c>
      <c r="R3183" s="102">
        <v>63584.89</v>
      </c>
      <c r="S3183" s="102">
        <v>63584.89</v>
      </c>
    </row>
    <row r="3184" spans="2:19">
      <c r="B3184" s="5">
        <v>1976</v>
      </c>
      <c r="C3184" s="102">
        <v>68864.25</v>
      </c>
      <c r="D3184" s="102">
        <v>68864.25</v>
      </c>
      <c r="E3184" s="102">
        <v>68864.25</v>
      </c>
      <c r="F3184" s="102">
        <v>68864.25</v>
      </c>
      <c r="G3184" s="102">
        <v>68864.25</v>
      </c>
      <c r="H3184" s="102">
        <v>68864.25</v>
      </c>
      <c r="I3184" s="102">
        <v>68864.25</v>
      </c>
      <c r="J3184" s="102">
        <v>68864.25</v>
      </c>
      <c r="K3184" s="102">
        <v>68864.25</v>
      </c>
      <c r="L3184" s="102">
        <v>64781.58</v>
      </c>
      <c r="M3184" s="102">
        <v>64781.58</v>
      </c>
      <c r="N3184" s="102">
        <v>64781.58</v>
      </c>
      <c r="O3184" s="102">
        <v>64781.58</v>
      </c>
      <c r="P3184" s="102">
        <v>64781.58</v>
      </c>
      <c r="Q3184" s="102">
        <v>64781.58</v>
      </c>
      <c r="R3184" s="102">
        <v>58831.31</v>
      </c>
      <c r="S3184" s="102">
        <v>58831.31</v>
      </c>
    </row>
    <row r="3185" spans="2:19">
      <c r="B3185" s="5">
        <v>1975</v>
      </c>
      <c r="C3185" s="102">
        <v>56388.01</v>
      </c>
      <c r="D3185" s="102">
        <v>56388.01</v>
      </c>
      <c r="E3185" s="102">
        <v>56388.01</v>
      </c>
      <c r="F3185" s="102">
        <v>56388.01</v>
      </c>
      <c r="G3185" s="102">
        <v>56388.01</v>
      </c>
      <c r="H3185" s="102">
        <v>56388.01</v>
      </c>
      <c r="I3185" s="102">
        <v>56388.01</v>
      </c>
      <c r="J3185" s="102">
        <v>56388.01</v>
      </c>
      <c r="K3185" s="102">
        <v>56388.01</v>
      </c>
      <c r="L3185" s="102">
        <v>56388.01</v>
      </c>
      <c r="M3185" s="102">
        <v>56388.01</v>
      </c>
      <c r="N3185" s="102">
        <v>56388.01</v>
      </c>
      <c r="O3185" s="102">
        <v>56388.01</v>
      </c>
      <c r="P3185" s="102">
        <v>56388.01</v>
      </c>
      <c r="Q3185" s="102">
        <v>56388.01</v>
      </c>
      <c r="R3185" s="102">
        <v>56388.01</v>
      </c>
      <c r="S3185" s="102">
        <v>56388.01</v>
      </c>
    </row>
    <row r="3186" spans="2:19">
      <c r="B3186" s="5">
        <v>1974</v>
      </c>
      <c r="C3186" s="102">
        <v>103633.89</v>
      </c>
      <c r="D3186" s="102">
        <v>103633.89</v>
      </c>
      <c r="E3186" s="102">
        <v>103633.89</v>
      </c>
      <c r="F3186" s="102">
        <v>103633.89</v>
      </c>
      <c r="G3186" s="102">
        <v>103633.89</v>
      </c>
      <c r="H3186" s="102">
        <v>103633.89</v>
      </c>
      <c r="I3186" s="102">
        <v>103633.89</v>
      </c>
      <c r="J3186" s="102">
        <v>103633.89</v>
      </c>
      <c r="K3186" s="102">
        <v>103633.89</v>
      </c>
      <c r="L3186" s="102">
        <v>100568.18</v>
      </c>
      <c r="M3186" s="102">
        <v>100568.18</v>
      </c>
      <c r="N3186" s="102">
        <v>100568.18</v>
      </c>
      <c r="O3186" s="102">
        <v>100568.18</v>
      </c>
      <c r="P3186" s="102">
        <v>98679.98</v>
      </c>
      <c r="Q3186" s="102">
        <v>92707.38</v>
      </c>
      <c r="R3186" s="102">
        <v>89910.8</v>
      </c>
      <c r="S3186" s="102">
        <v>85718.62</v>
      </c>
    </row>
    <row r="3187" spans="2:19">
      <c r="B3187" s="5">
        <v>1973</v>
      </c>
      <c r="C3187" s="102">
        <v>100371.46</v>
      </c>
      <c r="D3187" s="102">
        <v>100371.46</v>
      </c>
      <c r="E3187" s="102">
        <v>100371.46</v>
      </c>
      <c r="F3187" s="102">
        <v>100371.46</v>
      </c>
      <c r="G3187" s="102">
        <v>100371.46</v>
      </c>
      <c r="H3187" s="102">
        <v>100371.46</v>
      </c>
      <c r="I3187" s="102">
        <v>100371.46</v>
      </c>
      <c r="J3187" s="102">
        <v>100371.46</v>
      </c>
      <c r="K3187" s="102">
        <v>100371.46</v>
      </c>
      <c r="L3187" s="102">
        <v>100371.46</v>
      </c>
      <c r="M3187" s="102">
        <v>100371.46</v>
      </c>
      <c r="N3187" s="102">
        <v>97816.17</v>
      </c>
      <c r="O3187" s="102">
        <v>97816.17</v>
      </c>
      <c r="P3187" s="102">
        <v>95280.11</v>
      </c>
      <c r="Q3187" s="102">
        <v>86332.52</v>
      </c>
      <c r="R3187" s="102">
        <v>75018.69</v>
      </c>
      <c r="S3187" s="102">
        <v>72437.179999999993</v>
      </c>
    </row>
    <row r="3188" spans="2:19">
      <c r="B3188" s="5">
        <v>1972</v>
      </c>
      <c r="C3188" s="102">
        <v>61989.59</v>
      </c>
      <c r="D3188" s="102">
        <v>61989.59</v>
      </c>
      <c r="E3188" s="102">
        <v>61989.59</v>
      </c>
      <c r="F3188" s="102">
        <v>61989.59</v>
      </c>
      <c r="G3188" s="102">
        <v>61989.59</v>
      </c>
      <c r="H3188" s="102">
        <v>61989.59</v>
      </c>
      <c r="I3188" s="102">
        <v>61989.59</v>
      </c>
      <c r="J3188" s="102">
        <v>61989.59</v>
      </c>
      <c r="K3188" s="102">
        <v>61989.59</v>
      </c>
      <c r="L3188" s="102">
        <v>61989.59</v>
      </c>
      <c r="M3188" s="102">
        <v>61989.59</v>
      </c>
      <c r="N3188" s="102">
        <v>61989.59</v>
      </c>
      <c r="O3188" s="102">
        <v>61989.59</v>
      </c>
      <c r="P3188" s="102">
        <v>61989.59</v>
      </c>
      <c r="Q3188" s="102">
        <v>56223.56</v>
      </c>
      <c r="R3188" s="102">
        <v>56223.56</v>
      </c>
      <c r="S3188" s="102">
        <v>56223.56</v>
      </c>
    </row>
    <row r="3189" spans="2:19">
      <c r="B3189" s="5">
        <v>1971</v>
      </c>
      <c r="C3189" s="102">
        <v>58481.9</v>
      </c>
      <c r="D3189" s="102">
        <v>58481.9</v>
      </c>
      <c r="E3189" s="102">
        <v>58481.9</v>
      </c>
      <c r="F3189" s="102">
        <v>58481.9</v>
      </c>
      <c r="G3189" s="102">
        <v>58481.9</v>
      </c>
      <c r="H3189" s="102">
        <v>58481.9</v>
      </c>
      <c r="I3189" s="102">
        <v>58481.9</v>
      </c>
      <c r="J3189" s="102">
        <v>58481.9</v>
      </c>
      <c r="K3189" s="102">
        <v>58481.9</v>
      </c>
      <c r="L3189" s="102">
        <v>58481.9</v>
      </c>
      <c r="M3189" s="102">
        <v>58481.9</v>
      </c>
      <c r="N3189" s="102">
        <v>58481.9</v>
      </c>
      <c r="O3189" s="102">
        <v>58481.9</v>
      </c>
      <c r="P3189" s="102">
        <v>58404.19</v>
      </c>
      <c r="Q3189" s="102">
        <v>54656.800000000003</v>
      </c>
      <c r="R3189" s="102">
        <v>54656.800000000003</v>
      </c>
      <c r="S3189" s="102">
        <v>54656.800000000003</v>
      </c>
    </row>
    <row r="3190" spans="2:19">
      <c r="B3190" s="5">
        <v>1970</v>
      </c>
      <c r="C3190" s="102">
        <v>8776.4500000000007</v>
      </c>
      <c r="D3190" s="102">
        <v>8776.4500000000007</v>
      </c>
      <c r="E3190" s="102">
        <v>8776.4500000000007</v>
      </c>
      <c r="F3190" s="102">
        <v>8776.4500000000007</v>
      </c>
      <c r="G3190" s="102">
        <v>8776.4500000000007</v>
      </c>
      <c r="H3190" s="102">
        <v>8776.4500000000007</v>
      </c>
      <c r="I3190" s="102">
        <v>8776.4500000000007</v>
      </c>
      <c r="J3190" s="102">
        <v>8776.4500000000007</v>
      </c>
      <c r="K3190" s="102">
        <v>8776.4500000000007</v>
      </c>
      <c r="L3190" s="102">
        <v>8776.4500000000007</v>
      </c>
      <c r="M3190" s="102">
        <v>8776.4500000000007</v>
      </c>
      <c r="N3190" s="102">
        <v>8776.4500000000007</v>
      </c>
      <c r="O3190" s="102">
        <v>8776.4500000000007</v>
      </c>
      <c r="P3190" s="102">
        <v>8776.4500000000007</v>
      </c>
      <c r="Q3190" s="102">
        <v>8776.4500000000007</v>
      </c>
      <c r="R3190" s="102">
        <v>8776.4500000000007</v>
      </c>
      <c r="S3190" s="102">
        <v>8776.4500000000007</v>
      </c>
    </row>
    <row r="3191" spans="2:19">
      <c r="B3191" s="5">
        <v>1969</v>
      </c>
      <c r="C3191" s="102">
        <v>32276.34</v>
      </c>
      <c r="D3191" s="102">
        <v>32276.34</v>
      </c>
      <c r="E3191" s="102">
        <v>32276.34</v>
      </c>
      <c r="F3191" s="102">
        <v>32276.34</v>
      </c>
      <c r="G3191" s="102">
        <v>32276.34</v>
      </c>
      <c r="H3191" s="102">
        <v>32276.34</v>
      </c>
      <c r="I3191" s="102">
        <v>32276.34</v>
      </c>
      <c r="J3191" s="102">
        <v>32276.34</v>
      </c>
      <c r="K3191" s="102">
        <v>32276.34</v>
      </c>
      <c r="L3191" s="102">
        <v>32276.34</v>
      </c>
      <c r="M3191" s="102">
        <v>32276.34</v>
      </c>
      <c r="N3191" s="102">
        <v>32276.34</v>
      </c>
      <c r="O3191" s="102">
        <v>32276.34</v>
      </c>
      <c r="P3191" s="102">
        <v>28932.3</v>
      </c>
      <c r="Q3191" s="102">
        <v>25588.26</v>
      </c>
      <c r="R3191" s="102">
        <v>22244.22</v>
      </c>
      <c r="S3191" s="102">
        <v>22244.22</v>
      </c>
    </row>
    <row r="3192" spans="2:19">
      <c r="B3192" s="5">
        <v>1968</v>
      </c>
      <c r="C3192" s="102">
        <v>4160.8999999999996</v>
      </c>
      <c r="D3192" s="102">
        <v>4160.8999999999996</v>
      </c>
      <c r="E3192" s="102">
        <v>4160.8999999999996</v>
      </c>
      <c r="F3192" s="102">
        <v>4160.8999999999996</v>
      </c>
      <c r="G3192" s="102">
        <v>4160.8999999999996</v>
      </c>
      <c r="H3192" s="102">
        <v>4160.8999999999996</v>
      </c>
      <c r="I3192" s="102">
        <v>4160.8999999999996</v>
      </c>
      <c r="J3192" s="102">
        <v>4160.8999999999996</v>
      </c>
      <c r="K3192" s="102">
        <v>4160.8999999999996</v>
      </c>
      <c r="L3192" s="102">
        <v>2080.4499999999998</v>
      </c>
      <c r="M3192" s="102">
        <v>2080.4499999999998</v>
      </c>
      <c r="N3192" s="102">
        <v>2080.4499999999998</v>
      </c>
      <c r="O3192" s="102">
        <v>2080.4499999999998</v>
      </c>
      <c r="P3192" s="102">
        <v>2080.4499999999998</v>
      </c>
      <c r="Q3192" s="102">
        <v>2080.4499999999998</v>
      </c>
      <c r="R3192" s="102">
        <v>2080.4499999999998</v>
      </c>
      <c r="S3192" s="102">
        <v>2080.4499999999998</v>
      </c>
    </row>
    <row r="3193" spans="2:19">
      <c r="B3193" s="5">
        <v>1967</v>
      </c>
      <c r="C3193" s="102">
        <v>167141.62</v>
      </c>
      <c r="D3193" s="102">
        <v>167141.62</v>
      </c>
      <c r="E3193" s="102">
        <v>167141.62</v>
      </c>
      <c r="F3193" s="102">
        <v>167141.62</v>
      </c>
      <c r="G3193" s="102">
        <v>167141.62</v>
      </c>
      <c r="H3193" s="102">
        <v>167141.62</v>
      </c>
      <c r="I3193" s="102">
        <v>167141.62</v>
      </c>
      <c r="J3193" s="102">
        <v>167141.62</v>
      </c>
      <c r="K3193" s="102">
        <v>167141.62</v>
      </c>
      <c r="L3193" s="102">
        <v>167141.62</v>
      </c>
      <c r="M3193" s="102">
        <v>167141.62</v>
      </c>
      <c r="N3193" s="102">
        <v>165008.13</v>
      </c>
      <c r="O3193" s="102">
        <v>165008.13</v>
      </c>
      <c r="P3193" s="102">
        <v>145729.38</v>
      </c>
      <c r="Q3193" s="102">
        <v>136289.78</v>
      </c>
      <c r="R3193" s="102">
        <v>124826.52</v>
      </c>
      <c r="S3193" s="102">
        <v>123157.15</v>
      </c>
    </row>
    <row r="3194" spans="2:19">
      <c r="B3194" s="5">
        <v>1966</v>
      </c>
      <c r="C3194" s="102">
        <v>33882.910000000003</v>
      </c>
      <c r="D3194" s="102">
        <v>33882.910000000003</v>
      </c>
      <c r="E3194" s="102">
        <v>33882.910000000003</v>
      </c>
      <c r="F3194" s="102">
        <v>33882.910000000003</v>
      </c>
      <c r="G3194" s="102">
        <v>33882.910000000003</v>
      </c>
      <c r="H3194" s="102">
        <v>33882.910000000003</v>
      </c>
      <c r="I3194" s="102">
        <v>33882.910000000003</v>
      </c>
      <c r="J3194" s="102">
        <v>33882.910000000003</v>
      </c>
      <c r="K3194" s="102">
        <v>33882.910000000003</v>
      </c>
      <c r="L3194" s="102">
        <v>33882.910000000003</v>
      </c>
      <c r="M3194" s="102">
        <v>33882.910000000003</v>
      </c>
      <c r="N3194" s="102">
        <v>33882.910000000003</v>
      </c>
      <c r="O3194" s="102">
        <v>33882.910000000003</v>
      </c>
      <c r="P3194" s="102">
        <v>33882.910000000003</v>
      </c>
      <c r="Q3194" s="102">
        <v>33882.910000000003</v>
      </c>
      <c r="R3194" s="102">
        <v>25518.17</v>
      </c>
      <c r="S3194" s="102">
        <v>25518.17</v>
      </c>
    </row>
    <row r="3195" spans="2:19">
      <c r="B3195" s="5">
        <v>1965</v>
      </c>
      <c r="C3195" s="102">
        <v>99935.21</v>
      </c>
      <c r="D3195" s="102">
        <v>99935.21</v>
      </c>
      <c r="E3195" s="102">
        <v>99935.21</v>
      </c>
      <c r="F3195" s="102">
        <v>99935.21</v>
      </c>
      <c r="G3195" s="102">
        <v>99935.21</v>
      </c>
      <c r="H3195" s="102">
        <v>99935.21</v>
      </c>
      <c r="I3195" s="102">
        <v>99935.21</v>
      </c>
      <c r="J3195" s="102">
        <v>99935.21</v>
      </c>
      <c r="K3195" s="102">
        <v>99935.21</v>
      </c>
      <c r="L3195" s="102">
        <v>99935.21</v>
      </c>
      <c r="M3195" s="102">
        <v>99935.21</v>
      </c>
      <c r="N3195" s="102">
        <v>99935.21</v>
      </c>
      <c r="O3195" s="102">
        <v>99935.21</v>
      </c>
      <c r="P3195" s="102">
        <v>92330.77</v>
      </c>
      <c r="Q3195" s="102">
        <v>80255.039999999994</v>
      </c>
      <c r="R3195" s="102">
        <v>76567.100000000006</v>
      </c>
      <c r="S3195" s="102">
        <v>76567.100000000006</v>
      </c>
    </row>
    <row r="3196" spans="2:19">
      <c r="B3196" s="5">
        <v>1964</v>
      </c>
      <c r="C3196" s="102">
        <v>41158.800000000003</v>
      </c>
      <c r="D3196" s="102">
        <v>41158.800000000003</v>
      </c>
      <c r="E3196" s="102">
        <v>41158.800000000003</v>
      </c>
      <c r="F3196" s="102">
        <v>41158.800000000003</v>
      </c>
      <c r="G3196" s="102">
        <v>41158.800000000003</v>
      </c>
      <c r="H3196" s="102">
        <v>41158.800000000003</v>
      </c>
      <c r="I3196" s="102">
        <v>41158.800000000003</v>
      </c>
      <c r="J3196" s="102">
        <v>41158.800000000003</v>
      </c>
      <c r="K3196" s="102">
        <v>41158.800000000003</v>
      </c>
      <c r="L3196" s="102">
        <v>41158.800000000003</v>
      </c>
      <c r="M3196" s="102">
        <v>41158.800000000003</v>
      </c>
      <c r="N3196" s="102">
        <v>41158.800000000003</v>
      </c>
      <c r="O3196" s="102">
        <v>41158.800000000003</v>
      </c>
      <c r="P3196" s="102">
        <v>41158.800000000003</v>
      </c>
      <c r="Q3196" s="102">
        <v>32512.44</v>
      </c>
      <c r="R3196" s="102">
        <v>28189.26</v>
      </c>
      <c r="S3196" s="102">
        <v>28189.26</v>
      </c>
    </row>
    <row r="3197" spans="2:19">
      <c r="B3197" s="5">
        <v>1963</v>
      </c>
      <c r="C3197" s="102">
        <v>50165.11</v>
      </c>
      <c r="D3197" s="102">
        <v>50165.11</v>
      </c>
      <c r="E3197" s="102">
        <v>50165.11</v>
      </c>
      <c r="F3197" s="102">
        <v>50165.11</v>
      </c>
      <c r="G3197" s="102">
        <v>50165.11</v>
      </c>
      <c r="H3197" s="102">
        <v>50165.11</v>
      </c>
      <c r="I3197" s="102">
        <v>50165.11</v>
      </c>
      <c r="J3197" s="102">
        <v>50165.11</v>
      </c>
      <c r="K3197" s="102">
        <v>50165.11</v>
      </c>
      <c r="L3197" s="102">
        <v>50165.11</v>
      </c>
      <c r="M3197" s="102">
        <v>50165.11</v>
      </c>
      <c r="N3197" s="102">
        <v>50165.11</v>
      </c>
      <c r="O3197" s="102">
        <v>50165.11</v>
      </c>
      <c r="P3197" s="102">
        <v>50165.11</v>
      </c>
      <c r="Q3197" s="102">
        <v>46892.84</v>
      </c>
      <c r="R3197" s="102">
        <v>44438.64</v>
      </c>
      <c r="S3197" s="102">
        <v>44438.64</v>
      </c>
    </row>
    <row r="3198" spans="2:19">
      <c r="B3198" s="5">
        <v>1962</v>
      </c>
      <c r="C3198" s="102">
        <v>47968.5</v>
      </c>
      <c r="D3198" s="102">
        <v>47968.5</v>
      </c>
      <c r="E3198" s="102">
        <v>47968.5</v>
      </c>
      <c r="F3198" s="102">
        <v>47968.5</v>
      </c>
      <c r="G3198" s="102">
        <v>47968.5</v>
      </c>
      <c r="H3198" s="102">
        <v>47968.5</v>
      </c>
      <c r="I3198" s="102">
        <v>47968.5</v>
      </c>
      <c r="J3198" s="102">
        <v>47968.5</v>
      </c>
      <c r="K3198" s="102">
        <v>47968.5</v>
      </c>
      <c r="L3198" s="102">
        <v>45571.41</v>
      </c>
      <c r="M3198" s="102">
        <v>45571.41</v>
      </c>
      <c r="N3198" s="102">
        <v>45571.41</v>
      </c>
      <c r="O3198" s="102">
        <v>45571.41</v>
      </c>
      <c r="P3198" s="102">
        <v>43615.72</v>
      </c>
      <c r="Q3198" s="102">
        <v>43615.72</v>
      </c>
      <c r="R3198" s="102">
        <v>43615.72</v>
      </c>
      <c r="S3198" s="102">
        <v>42094.63</v>
      </c>
    </row>
    <row r="3199" spans="2:19">
      <c r="B3199" s="5">
        <v>1961</v>
      </c>
      <c r="C3199" s="102">
        <v>23096.77</v>
      </c>
      <c r="D3199" s="102">
        <v>23096.77</v>
      </c>
      <c r="E3199" s="102">
        <v>23096.77</v>
      </c>
      <c r="F3199" s="102">
        <v>23096.77</v>
      </c>
      <c r="G3199" s="102">
        <v>23096.77</v>
      </c>
      <c r="H3199" s="102">
        <v>23096.77</v>
      </c>
      <c r="I3199" s="102">
        <v>23096.77</v>
      </c>
      <c r="J3199" s="102">
        <v>23096.77</v>
      </c>
      <c r="K3199" s="102">
        <v>23096.77</v>
      </c>
      <c r="L3199" s="102">
        <v>23096.77</v>
      </c>
      <c r="M3199" s="102">
        <v>23096.77</v>
      </c>
      <c r="N3199" s="102">
        <v>21972.69</v>
      </c>
      <c r="O3199" s="102">
        <v>21972.69</v>
      </c>
      <c r="P3199" s="102">
        <v>20485.599999999999</v>
      </c>
      <c r="Q3199" s="102">
        <v>20485.599999999999</v>
      </c>
      <c r="R3199" s="102">
        <v>15117.03</v>
      </c>
      <c r="S3199" s="102">
        <v>15117.03</v>
      </c>
    </row>
    <row r="3200" spans="2:19">
      <c r="B3200" s="5">
        <v>1960</v>
      </c>
      <c r="C3200" s="102">
        <v>28253.78</v>
      </c>
      <c r="D3200" s="102">
        <v>28253.78</v>
      </c>
      <c r="E3200" s="102">
        <v>28253.78</v>
      </c>
      <c r="F3200" s="102">
        <v>28253.78</v>
      </c>
      <c r="G3200" s="102">
        <v>28253.78</v>
      </c>
      <c r="H3200" s="102">
        <v>28253.78</v>
      </c>
      <c r="I3200" s="102">
        <v>28253.78</v>
      </c>
      <c r="J3200" s="102">
        <v>28253.78</v>
      </c>
      <c r="K3200" s="102">
        <v>28253.78</v>
      </c>
      <c r="L3200" s="102">
        <v>28253.78</v>
      </c>
      <c r="M3200" s="102">
        <v>28253.78</v>
      </c>
      <c r="N3200" s="102">
        <v>27126.43</v>
      </c>
      <c r="O3200" s="102">
        <v>27126.43</v>
      </c>
      <c r="P3200" s="102">
        <v>27126.43</v>
      </c>
      <c r="Q3200" s="102">
        <v>27126.43</v>
      </c>
      <c r="R3200" s="102">
        <v>25030.13</v>
      </c>
      <c r="S3200" s="102">
        <v>23102.41</v>
      </c>
    </row>
    <row r="3201" spans="2:19">
      <c r="B3201" s="5">
        <v>1959</v>
      </c>
      <c r="C3201" s="102">
        <v>13240.67</v>
      </c>
      <c r="D3201" s="102">
        <v>13240.67</v>
      </c>
      <c r="E3201" s="102">
        <v>13240.67</v>
      </c>
      <c r="F3201" s="102">
        <v>13240.67</v>
      </c>
      <c r="G3201" s="102">
        <v>13240.67</v>
      </c>
      <c r="H3201" s="102">
        <v>13240.67</v>
      </c>
      <c r="I3201" s="102">
        <v>13240.67</v>
      </c>
      <c r="J3201" s="102">
        <v>13240.67</v>
      </c>
      <c r="K3201" s="102">
        <v>13240.67</v>
      </c>
      <c r="L3201" s="102">
        <v>10172.92</v>
      </c>
      <c r="M3201" s="102">
        <v>10172.92</v>
      </c>
      <c r="N3201" s="102">
        <v>10172.92</v>
      </c>
      <c r="O3201" s="102">
        <v>10172.92</v>
      </c>
      <c r="P3201" s="102">
        <v>10172.92</v>
      </c>
      <c r="Q3201" s="102">
        <v>10172.92</v>
      </c>
      <c r="R3201" s="102">
        <v>10172.92</v>
      </c>
      <c r="S3201" s="102">
        <v>10172.92</v>
      </c>
    </row>
    <row r="3202" spans="2:19">
      <c r="B3202" s="5">
        <v>1958</v>
      </c>
      <c r="C3202" s="102">
        <v>15524.23</v>
      </c>
      <c r="D3202" s="102">
        <v>15524.23</v>
      </c>
      <c r="E3202" s="102">
        <v>15524.23</v>
      </c>
      <c r="F3202" s="102">
        <v>15524.23</v>
      </c>
      <c r="G3202" s="102">
        <v>15524.23</v>
      </c>
      <c r="H3202" s="102">
        <v>15524.23</v>
      </c>
      <c r="I3202" s="102">
        <v>15524.23</v>
      </c>
      <c r="J3202" s="102">
        <v>15524.23</v>
      </c>
      <c r="K3202" s="102">
        <v>15524.23</v>
      </c>
      <c r="L3202" s="102">
        <v>15524.23</v>
      </c>
      <c r="M3202" s="102">
        <v>15524.23</v>
      </c>
      <c r="N3202" s="102">
        <v>15524.23</v>
      </c>
      <c r="O3202" s="102">
        <v>15524.23</v>
      </c>
      <c r="P3202" s="102">
        <v>15524.23</v>
      </c>
      <c r="Q3202" s="102">
        <v>15524.23</v>
      </c>
      <c r="R3202" s="102">
        <v>15524.23</v>
      </c>
      <c r="S3202" s="102">
        <v>12972.88</v>
      </c>
    </row>
    <row r="3203" spans="2:19">
      <c r="B3203" s="5">
        <v>1957</v>
      </c>
      <c r="C3203" s="102">
        <v>28285.26</v>
      </c>
      <c r="D3203" s="102">
        <v>28285.26</v>
      </c>
      <c r="E3203" s="102">
        <v>28285.26</v>
      </c>
      <c r="F3203" s="102">
        <v>28285.26</v>
      </c>
      <c r="G3203" s="102">
        <v>28285.26</v>
      </c>
      <c r="H3203" s="102">
        <v>28285.26</v>
      </c>
      <c r="I3203" s="102">
        <v>28285.26</v>
      </c>
      <c r="J3203" s="102">
        <v>28285.26</v>
      </c>
      <c r="K3203" s="102">
        <v>28285.26</v>
      </c>
      <c r="L3203" s="102">
        <v>28285.26</v>
      </c>
      <c r="M3203" s="102">
        <v>28285.26</v>
      </c>
      <c r="N3203" s="102">
        <v>28285.26</v>
      </c>
      <c r="O3203" s="102">
        <v>28285.26</v>
      </c>
      <c r="P3203" s="102">
        <v>28285.26</v>
      </c>
      <c r="Q3203" s="102">
        <v>24944.89</v>
      </c>
      <c r="R3203" s="102">
        <v>21604.47</v>
      </c>
      <c r="S3203" s="102">
        <v>18264.099999999999</v>
      </c>
    </row>
    <row r="3204" spans="2:19">
      <c r="B3204" s="5">
        <v>1956</v>
      </c>
      <c r="C3204" s="102">
        <v>14555.23</v>
      </c>
      <c r="D3204" s="102">
        <v>14555.23</v>
      </c>
      <c r="E3204" s="102">
        <v>14555.23</v>
      </c>
      <c r="F3204" s="102">
        <v>14555.23</v>
      </c>
      <c r="G3204" s="102">
        <v>14555.23</v>
      </c>
      <c r="H3204" s="102">
        <v>14555.23</v>
      </c>
      <c r="I3204" s="102">
        <v>14555.23</v>
      </c>
      <c r="J3204" s="102">
        <v>14555.23</v>
      </c>
      <c r="K3204" s="102">
        <v>14555.23</v>
      </c>
      <c r="L3204" s="102">
        <v>14555.23</v>
      </c>
      <c r="M3204" s="102">
        <v>14555.23</v>
      </c>
      <c r="N3204" s="102">
        <v>14555.23</v>
      </c>
      <c r="O3204" s="102">
        <v>14555.23</v>
      </c>
      <c r="P3204" s="102">
        <v>14555.23</v>
      </c>
      <c r="Q3204" s="102">
        <v>14555.23</v>
      </c>
      <c r="R3204" s="102">
        <v>14555.23</v>
      </c>
      <c r="S3204" s="102">
        <v>14555.23</v>
      </c>
    </row>
    <row r="3205" spans="2:19">
      <c r="B3205" s="5">
        <v>1955</v>
      </c>
      <c r="C3205" s="102">
        <v>6362.55</v>
      </c>
      <c r="D3205" s="102">
        <v>6362.55</v>
      </c>
      <c r="E3205" s="102">
        <v>6362.55</v>
      </c>
      <c r="F3205" s="102">
        <v>6362.55</v>
      </c>
      <c r="G3205" s="102">
        <v>6362.55</v>
      </c>
      <c r="H3205" s="102">
        <v>6362.55</v>
      </c>
      <c r="I3205" s="102">
        <v>6362.55</v>
      </c>
      <c r="J3205" s="102">
        <v>6362.55</v>
      </c>
      <c r="K3205" s="102">
        <v>6362.55</v>
      </c>
      <c r="L3205" s="102">
        <v>6362.55</v>
      </c>
      <c r="M3205" s="102">
        <v>6362.55</v>
      </c>
      <c r="N3205" s="102">
        <v>6362.55</v>
      </c>
      <c r="O3205" s="102">
        <v>6362.55</v>
      </c>
      <c r="P3205" s="102">
        <v>6362.55</v>
      </c>
      <c r="Q3205" s="102">
        <v>6362.55</v>
      </c>
      <c r="R3205" s="102">
        <v>4826.28</v>
      </c>
      <c r="S3205" s="102">
        <v>4826.28</v>
      </c>
    </row>
    <row r="3206" spans="2:19">
      <c r="B3206" s="5">
        <v>1954</v>
      </c>
      <c r="C3206" s="102">
        <v>3417.99</v>
      </c>
      <c r="D3206" s="102">
        <v>3417.99</v>
      </c>
      <c r="E3206" s="102">
        <v>3417.99</v>
      </c>
      <c r="F3206" s="102">
        <v>3417.99</v>
      </c>
      <c r="G3206" s="102">
        <v>3417.99</v>
      </c>
      <c r="H3206" s="102">
        <v>3417.99</v>
      </c>
      <c r="I3206" s="102">
        <v>3417.99</v>
      </c>
      <c r="J3206" s="102">
        <v>3417.99</v>
      </c>
      <c r="K3206" s="102">
        <v>3417.99</v>
      </c>
      <c r="L3206" s="102">
        <v>3417.99</v>
      </c>
      <c r="M3206" s="102">
        <v>3417.99</v>
      </c>
      <c r="N3206" s="102">
        <v>2277.81</v>
      </c>
      <c r="O3206" s="102">
        <v>2277.81</v>
      </c>
      <c r="P3206" s="102">
        <v>1423.95</v>
      </c>
      <c r="Q3206" s="102">
        <v>1423.95</v>
      </c>
      <c r="R3206" s="102">
        <v>1423.95</v>
      </c>
      <c r="S3206" s="102">
        <v>1423.95</v>
      </c>
    </row>
    <row r="3207" spans="2:19">
      <c r="B3207" s="5">
        <v>1953</v>
      </c>
      <c r="C3207" s="102">
        <v>1222.5</v>
      </c>
      <c r="D3207" s="102">
        <v>1222.5</v>
      </c>
      <c r="E3207" s="102">
        <v>1222.5</v>
      </c>
      <c r="F3207" s="102">
        <v>1222.5</v>
      </c>
      <c r="G3207" s="102">
        <v>1222.5</v>
      </c>
      <c r="H3207" s="102">
        <v>1222.5</v>
      </c>
      <c r="I3207" s="102">
        <v>1222.5</v>
      </c>
      <c r="J3207" s="102">
        <v>1222.5</v>
      </c>
      <c r="K3207" s="102">
        <v>1222.5</v>
      </c>
      <c r="L3207" s="102">
        <v>1222.5</v>
      </c>
      <c r="M3207" s="102">
        <v>1222.5</v>
      </c>
      <c r="N3207" s="33"/>
      <c r="O3207" s="33"/>
      <c r="P3207" s="33"/>
      <c r="Q3207" s="33"/>
      <c r="R3207" s="33"/>
      <c r="S3207" s="33"/>
    </row>
    <row r="3208" spans="2:19">
      <c r="B3208" s="5">
        <v>1952</v>
      </c>
      <c r="C3208" s="102">
        <v>1479.93</v>
      </c>
      <c r="D3208" s="102">
        <v>1479.93</v>
      </c>
      <c r="E3208" s="102">
        <v>1479.93</v>
      </c>
      <c r="F3208" s="102">
        <v>1479.93</v>
      </c>
      <c r="G3208" s="102">
        <v>1479.93</v>
      </c>
      <c r="H3208" s="102">
        <v>1479.93</v>
      </c>
      <c r="I3208" s="102">
        <v>1479.93</v>
      </c>
      <c r="J3208" s="102">
        <v>1479.93</v>
      </c>
      <c r="K3208" s="102">
        <v>1479.93</v>
      </c>
      <c r="L3208" s="102">
        <v>1479.93</v>
      </c>
      <c r="M3208" s="102">
        <v>1479.93</v>
      </c>
      <c r="N3208" s="102">
        <v>1479.93</v>
      </c>
      <c r="O3208" s="102">
        <v>1479.93</v>
      </c>
      <c r="P3208" s="102">
        <v>1479.93</v>
      </c>
      <c r="Q3208" s="102">
        <v>1479.93</v>
      </c>
      <c r="R3208" s="102">
        <v>1479.93</v>
      </c>
      <c r="S3208" s="102">
        <v>1479.93</v>
      </c>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2191976.7299999995</v>
      </c>
      <c r="D3231" s="10">
        <f>SUM(D3153:D3230)</f>
        <v>2259891.7299999991</v>
      </c>
      <c r="E3231" s="10">
        <f>SUM(E3152:E3230)</f>
        <v>2263215.7299999991</v>
      </c>
      <c r="F3231" s="10">
        <f>SUM(F3151:F3230)</f>
        <v>2303082.7299999991</v>
      </c>
      <c r="G3231" s="10">
        <f>SUM(G3150:G3230)</f>
        <v>2352562.7299999991</v>
      </c>
      <c r="H3231" s="10">
        <f>SUM(H3144:H3230)</f>
        <v>2449062.7299999991</v>
      </c>
      <c r="I3231" s="10">
        <f>SUM(I3144:I3230)</f>
        <v>2506070.7299999991</v>
      </c>
      <c r="J3231" s="10">
        <f t="shared" ref="J3231" si="63">SUM(J3144:J3230)</f>
        <v>2546151.7299999991</v>
      </c>
      <c r="K3231" s="10">
        <f>SUM(K3144:K3230)</f>
        <v>2596126.7299999991</v>
      </c>
      <c r="L3231" s="10">
        <f t="shared" ref="L3231" si="64">SUM(L3144:L3230)</f>
        <v>2639521.0199999996</v>
      </c>
      <c r="M3231" s="10">
        <f>SUM(M3144:M3230)</f>
        <v>2684271.0199999996</v>
      </c>
      <c r="N3231" s="10">
        <f>SUM(N3139:N3230)</f>
        <v>2672468.1299999994</v>
      </c>
      <c r="O3231" s="10">
        <f>SUM(O3139:O3230)</f>
        <v>2788718.13</v>
      </c>
      <c r="P3231" s="10">
        <f>SUM(P3139:P3230)</f>
        <v>3057302.76</v>
      </c>
      <c r="Q3231" s="10">
        <f>SUM(Q3139:Q3230)</f>
        <v>3297848.7900000005</v>
      </c>
      <c r="R3231" s="10">
        <f>SUM(R3138:R3230)</f>
        <v>3442938.9200000004</v>
      </c>
      <c r="S3231" s="10">
        <f>SUM(S3138:S3230)</f>
        <v>3401422.8200000008</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102">
        <v>178212.91</v>
      </c>
    </row>
    <row r="3234" spans="1:19">
      <c r="A3234" s="34"/>
      <c r="B3234" s="5">
        <v>2021</v>
      </c>
      <c r="C3234" s="32"/>
      <c r="D3234" s="32"/>
      <c r="E3234" s="32"/>
      <c r="F3234" s="32"/>
      <c r="G3234" s="32"/>
      <c r="H3234" s="32"/>
      <c r="I3234" s="32"/>
      <c r="J3234" s="32"/>
      <c r="K3234" s="32"/>
      <c r="L3234" s="32"/>
      <c r="M3234" s="32"/>
      <c r="N3234" s="32"/>
      <c r="O3234" s="32"/>
      <c r="P3234" s="32"/>
      <c r="Q3234" s="32"/>
      <c r="R3234" s="102">
        <v>204775.17</v>
      </c>
      <c r="S3234" s="102">
        <v>204775.17</v>
      </c>
    </row>
    <row r="3235" spans="1:19">
      <c r="B3235" s="5">
        <v>2020</v>
      </c>
      <c r="C3235" s="32"/>
      <c r="D3235" s="32"/>
      <c r="E3235" s="32"/>
      <c r="F3235" s="32"/>
      <c r="G3235" s="32"/>
      <c r="H3235" s="32"/>
      <c r="I3235" s="32"/>
      <c r="J3235" s="32"/>
      <c r="K3235" s="32"/>
      <c r="L3235" s="32"/>
      <c r="M3235" s="32"/>
      <c r="N3235" s="32"/>
      <c r="O3235" s="32"/>
      <c r="P3235" s="32"/>
      <c r="Q3235" s="102">
        <v>499586.51</v>
      </c>
      <c r="R3235" s="102">
        <v>499586.51</v>
      </c>
      <c r="S3235" s="102">
        <v>499586.51</v>
      </c>
    </row>
    <row r="3236" spans="1:19">
      <c r="A3236" s="36"/>
      <c r="B3236" s="5">
        <v>2019</v>
      </c>
      <c r="C3236" s="32"/>
      <c r="D3236" s="32"/>
      <c r="E3236" s="32"/>
      <c r="F3236" s="32"/>
      <c r="G3236" s="32"/>
      <c r="H3236" s="32"/>
      <c r="I3236" s="32"/>
      <c r="J3236" s="32"/>
      <c r="K3236" s="32"/>
      <c r="L3236" s="32"/>
      <c r="M3236" s="32"/>
      <c r="N3236" s="32"/>
      <c r="O3236" s="32"/>
      <c r="P3236" s="102">
        <v>181162.34</v>
      </c>
      <c r="Q3236" s="102">
        <v>181162.34</v>
      </c>
      <c r="R3236" s="102">
        <v>181162.34</v>
      </c>
      <c r="S3236" s="102">
        <v>181162.34</v>
      </c>
    </row>
    <row r="3237" spans="1:19">
      <c r="A3237" s="36"/>
      <c r="B3237" s="5">
        <v>2018</v>
      </c>
      <c r="C3237" s="32"/>
      <c r="D3237" s="32"/>
      <c r="E3237" s="32"/>
      <c r="F3237" s="32"/>
      <c r="G3237" s="32"/>
      <c r="H3237" s="32"/>
      <c r="I3237" s="32"/>
      <c r="J3237" s="32"/>
      <c r="K3237" s="32"/>
      <c r="L3237" s="32"/>
      <c r="M3237" s="32"/>
      <c r="N3237" s="32"/>
      <c r="O3237" s="102">
        <v>120425.24</v>
      </c>
      <c r="P3237" s="102">
        <v>120425.24</v>
      </c>
      <c r="Q3237" s="102">
        <v>120425.24</v>
      </c>
      <c r="R3237" s="102">
        <v>120425.24</v>
      </c>
      <c r="S3237" s="102">
        <v>120425.24</v>
      </c>
    </row>
    <row r="3238" spans="1:19">
      <c r="A3238" s="36"/>
      <c r="B3238" s="5">
        <v>2017</v>
      </c>
      <c r="C3238" s="32"/>
      <c r="D3238" s="32"/>
      <c r="E3238" s="32"/>
      <c r="F3238" s="32"/>
      <c r="G3238" s="32"/>
      <c r="H3238" s="32"/>
      <c r="I3238" s="32"/>
      <c r="J3238" s="32"/>
      <c r="K3238" s="32"/>
      <c r="L3238" s="32"/>
      <c r="M3238" s="32"/>
      <c r="N3238" s="102">
        <v>208783.55</v>
      </c>
      <c r="O3238" s="102">
        <v>208783.55</v>
      </c>
      <c r="P3238" s="102">
        <v>208783.55</v>
      </c>
      <c r="Q3238" s="102">
        <v>208783.55</v>
      </c>
      <c r="R3238" s="102">
        <v>208783.55</v>
      </c>
      <c r="S3238" s="102">
        <v>208783.55</v>
      </c>
    </row>
    <row r="3239" spans="1:19">
      <c r="B3239" s="5">
        <v>2016</v>
      </c>
      <c r="C3239" s="32"/>
      <c r="D3239" s="32"/>
      <c r="E3239" s="32"/>
      <c r="F3239" s="32"/>
      <c r="G3239" s="32"/>
      <c r="H3239" s="32"/>
      <c r="I3239" s="32"/>
      <c r="J3239" s="32"/>
      <c r="K3239" s="32"/>
      <c r="L3239" s="32"/>
      <c r="M3239" s="102">
        <v>396027.42</v>
      </c>
      <c r="N3239" s="102">
        <v>396027.42</v>
      </c>
      <c r="O3239" s="102">
        <v>396027.42</v>
      </c>
      <c r="P3239" s="102">
        <v>396027.42</v>
      </c>
      <c r="Q3239" s="102">
        <v>396027.42</v>
      </c>
      <c r="R3239" s="102">
        <v>396027.42</v>
      </c>
      <c r="S3239" s="102">
        <v>396027.42</v>
      </c>
    </row>
    <row r="3240" spans="1:19">
      <c r="B3240" s="5">
        <v>2015</v>
      </c>
      <c r="C3240" s="32"/>
      <c r="D3240" s="32"/>
      <c r="E3240" s="32"/>
      <c r="F3240" s="32"/>
      <c r="G3240" s="32"/>
      <c r="H3240" s="32"/>
      <c r="I3240" s="32"/>
      <c r="J3240" s="32"/>
      <c r="K3240" s="32"/>
      <c r="L3240" s="102">
        <v>175629.98</v>
      </c>
      <c r="M3240" s="102">
        <v>182939.98</v>
      </c>
      <c r="N3240" s="102">
        <v>182939.98</v>
      </c>
      <c r="O3240" s="102">
        <v>182939.98</v>
      </c>
      <c r="P3240" s="102">
        <v>182939.98</v>
      </c>
      <c r="Q3240" s="102">
        <v>182939.98</v>
      </c>
      <c r="R3240" s="102">
        <v>182939.98</v>
      </c>
      <c r="S3240" s="102">
        <v>182939.98</v>
      </c>
    </row>
    <row r="3241" spans="1:19">
      <c r="B3241" s="5">
        <v>2014</v>
      </c>
      <c r="C3241" s="32"/>
      <c r="D3241" s="32"/>
      <c r="E3241" s="32"/>
      <c r="F3241" s="32"/>
      <c r="G3241" s="32"/>
      <c r="H3241" s="32"/>
      <c r="I3241" s="32"/>
      <c r="J3241" s="32"/>
      <c r="K3241" s="102">
        <v>67674.39</v>
      </c>
      <c r="L3241" s="102">
        <v>52377.68</v>
      </c>
      <c r="M3241" s="102">
        <v>67674.39</v>
      </c>
      <c r="N3241" s="102">
        <v>67674.39</v>
      </c>
      <c r="O3241" s="102">
        <v>67674.39</v>
      </c>
      <c r="P3241" s="102">
        <v>67674.39</v>
      </c>
      <c r="Q3241" s="102">
        <v>67674.39</v>
      </c>
      <c r="R3241" s="102">
        <v>67674.39</v>
      </c>
      <c r="S3241" s="102">
        <v>67674.39</v>
      </c>
    </row>
    <row r="3242" spans="1:19">
      <c r="B3242" s="5">
        <v>2013</v>
      </c>
      <c r="C3242" s="32"/>
      <c r="D3242" s="32"/>
      <c r="E3242" s="32"/>
      <c r="F3242" s="32"/>
      <c r="G3242" s="32"/>
      <c r="H3242" s="32"/>
      <c r="I3242" s="32"/>
      <c r="J3242" s="102">
        <v>158545.91</v>
      </c>
      <c r="K3242" s="102">
        <v>158545.91</v>
      </c>
      <c r="L3242" s="102">
        <v>76846.83</v>
      </c>
      <c r="M3242" s="102">
        <v>158545.91</v>
      </c>
      <c r="N3242" s="102">
        <v>158545.91</v>
      </c>
      <c r="O3242" s="102">
        <v>158545.91</v>
      </c>
      <c r="P3242" s="102">
        <v>158545.91</v>
      </c>
      <c r="Q3242" s="102">
        <v>158545.91</v>
      </c>
      <c r="R3242" s="102">
        <v>158545.91</v>
      </c>
      <c r="S3242" s="102">
        <v>158545.91</v>
      </c>
    </row>
    <row r="3243" spans="1:19">
      <c r="B3243" s="5">
        <v>2012</v>
      </c>
      <c r="C3243" s="32"/>
      <c r="D3243" s="32"/>
      <c r="E3243" s="32"/>
      <c r="F3243" s="32"/>
      <c r="G3243" s="32"/>
      <c r="H3243" s="32"/>
      <c r="I3243" s="102">
        <v>85311.78</v>
      </c>
      <c r="J3243" s="102">
        <v>85311.78</v>
      </c>
      <c r="K3243" s="102">
        <v>85311.78</v>
      </c>
      <c r="L3243" s="102">
        <v>82697.5</v>
      </c>
      <c r="M3243" s="102">
        <v>85311.78</v>
      </c>
      <c r="N3243" s="102">
        <v>85311.78</v>
      </c>
      <c r="O3243" s="102">
        <v>85311.78</v>
      </c>
      <c r="P3243" s="102">
        <v>85311.78</v>
      </c>
      <c r="Q3243" s="102">
        <v>85311.78</v>
      </c>
      <c r="R3243" s="102">
        <v>85311.78</v>
      </c>
      <c r="S3243" s="102">
        <v>85311.78</v>
      </c>
    </row>
    <row r="3244" spans="1:19">
      <c r="B3244" s="5">
        <v>2011</v>
      </c>
      <c r="C3244" s="32"/>
      <c r="D3244" s="32"/>
      <c r="E3244" s="32"/>
      <c r="F3244" s="32"/>
      <c r="G3244" s="32"/>
      <c r="H3244" s="102">
        <v>83474.649999999994</v>
      </c>
      <c r="I3244" s="102">
        <v>83474.649999999994</v>
      </c>
      <c r="J3244" s="102">
        <v>83474.649999999994</v>
      </c>
      <c r="K3244" s="102">
        <v>83474.649999999994</v>
      </c>
      <c r="L3244" s="102">
        <v>83474.649999999994</v>
      </c>
      <c r="M3244" s="102">
        <v>83474.649999999994</v>
      </c>
      <c r="N3244" s="102">
        <v>83474.649999999994</v>
      </c>
      <c r="O3244" s="102">
        <v>83474.649999999994</v>
      </c>
      <c r="P3244" s="102">
        <v>83474.649999999994</v>
      </c>
      <c r="Q3244" s="102">
        <v>83474.649999999994</v>
      </c>
      <c r="R3244" s="102">
        <v>83474.649999999994</v>
      </c>
      <c r="S3244" s="102">
        <v>83474.649999999994</v>
      </c>
    </row>
    <row r="3245" spans="1:19">
      <c r="B3245" s="5">
        <v>2010</v>
      </c>
      <c r="C3245" s="32"/>
      <c r="D3245" s="32"/>
      <c r="E3245" s="32"/>
      <c r="F3245" s="32"/>
      <c r="G3245" s="102">
        <v>99080.45</v>
      </c>
      <c r="H3245" s="102">
        <v>99080.45</v>
      </c>
      <c r="I3245" s="102">
        <v>99080.45</v>
      </c>
      <c r="J3245" s="102">
        <v>99080.45</v>
      </c>
      <c r="K3245" s="102">
        <v>99080.45</v>
      </c>
      <c r="L3245" s="102">
        <v>99080.45</v>
      </c>
      <c r="M3245" s="102">
        <v>99080.45</v>
      </c>
      <c r="N3245" s="102">
        <v>99080.45</v>
      </c>
      <c r="O3245" s="102">
        <v>99080.45</v>
      </c>
      <c r="P3245" s="102">
        <v>99080.45</v>
      </c>
      <c r="Q3245" s="102">
        <v>99080.45</v>
      </c>
      <c r="R3245" s="102">
        <v>99080.45</v>
      </c>
      <c r="S3245" s="102">
        <v>99080.45</v>
      </c>
    </row>
    <row r="3246" spans="1:19">
      <c r="B3246" s="5">
        <v>2009</v>
      </c>
      <c r="C3246" s="32"/>
      <c r="D3246" s="32"/>
      <c r="E3246" s="32"/>
      <c r="F3246" s="102">
        <v>85804.08</v>
      </c>
      <c r="G3246" s="102">
        <v>85804.08</v>
      </c>
      <c r="H3246" s="102">
        <v>85804.08</v>
      </c>
      <c r="I3246" s="102">
        <v>85804.08</v>
      </c>
      <c r="J3246" s="102">
        <v>4096</v>
      </c>
      <c r="K3246" s="102">
        <v>4096</v>
      </c>
      <c r="L3246" s="102">
        <v>4096</v>
      </c>
      <c r="M3246" s="102">
        <v>4096</v>
      </c>
      <c r="N3246" s="102">
        <v>4096</v>
      </c>
      <c r="O3246" s="102">
        <v>4096</v>
      </c>
      <c r="P3246" s="102">
        <v>4096</v>
      </c>
      <c r="Q3246" s="102">
        <v>4096</v>
      </c>
      <c r="R3246" s="102">
        <v>4096</v>
      </c>
      <c r="S3246" s="102">
        <v>4096</v>
      </c>
    </row>
    <row r="3247" spans="1:19">
      <c r="B3247" s="5">
        <v>2008</v>
      </c>
      <c r="C3247" s="32"/>
      <c r="D3247" s="32"/>
      <c r="E3247" s="102">
        <v>24384</v>
      </c>
      <c r="F3247" s="102">
        <v>24384</v>
      </c>
      <c r="G3247" s="102">
        <v>24384</v>
      </c>
      <c r="H3247" s="102">
        <v>24384</v>
      </c>
      <c r="I3247" s="102">
        <v>24384</v>
      </c>
      <c r="J3247" s="102">
        <v>24384</v>
      </c>
      <c r="K3247" s="102">
        <v>24384</v>
      </c>
      <c r="L3247" s="102">
        <v>24384</v>
      </c>
      <c r="M3247" s="102">
        <v>24384</v>
      </c>
      <c r="N3247" s="102">
        <v>24384</v>
      </c>
      <c r="O3247" s="102">
        <v>24384</v>
      </c>
      <c r="P3247" s="102">
        <v>24384</v>
      </c>
      <c r="Q3247" s="102">
        <v>24384</v>
      </c>
      <c r="R3247" s="102">
        <v>24384</v>
      </c>
      <c r="S3247" s="102">
        <v>24384</v>
      </c>
    </row>
    <row r="3248" spans="1:19">
      <c r="B3248" s="5">
        <v>2007</v>
      </c>
      <c r="C3248" s="32"/>
      <c r="D3248" s="102">
        <v>14000.82</v>
      </c>
      <c r="E3248" s="102">
        <v>14000.82</v>
      </c>
      <c r="F3248" s="102">
        <v>14000.82</v>
      </c>
      <c r="G3248" s="102">
        <v>14000.82</v>
      </c>
      <c r="H3248" s="102">
        <v>14000.82</v>
      </c>
      <c r="I3248" s="102">
        <v>14000.82</v>
      </c>
      <c r="J3248" s="102">
        <v>14000.82</v>
      </c>
      <c r="K3248" s="102">
        <v>14000.82</v>
      </c>
      <c r="L3248" s="102">
        <v>14000.82</v>
      </c>
      <c r="M3248" s="102">
        <v>14000.82</v>
      </c>
      <c r="N3248" s="102">
        <v>14000.82</v>
      </c>
      <c r="O3248" s="102">
        <v>14000.82</v>
      </c>
      <c r="P3248" s="102">
        <v>14000.82</v>
      </c>
      <c r="Q3248" s="102">
        <v>14000.82</v>
      </c>
      <c r="R3248" s="102">
        <v>14000.82</v>
      </c>
      <c r="S3248" s="102">
        <v>14000.82</v>
      </c>
    </row>
    <row r="3249" spans="2:19">
      <c r="B3249" s="5">
        <v>2006</v>
      </c>
      <c r="C3249" s="102">
        <v>10619.83</v>
      </c>
      <c r="D3249" s="102">
        <v>10619.83</v>
      </c>
      <c r="E3249" s="102">
        <v>10619.83</v>
      </c>
      <c r="F3249" s="102">
        <v>10619.83</v>
      </c>
      <c r="G3249" s="102">
        <v>10619.83</v>
      </c>
      <c r="H3249" s="102">
        <v>10619.83</v>
      </c>
      <c r="I3249" s="102">
        <v>10619.83</v>
      </c>
      <c r="J3249" s="102">
        <v>10619.83</v>
      </c>
      <c r="K3249" s="102">
        <v>10619.83</v>
      </c>
      <c r="L3249" s="102">
        <v>10619.83</v>
      </c>
      <c r="M3249" s="102">
        <v>10619.83</v>
      </c>
      <c r="N3249" s="102">
        <v>10619.83</v>
      </c>
      <c r="O3249" s="102">
        <v>10619.83</v>
      </c>
      <c r="P3249" s="102">
        <v>10619.83</v>
      </c>
      <c r="Q3249" s="102">
        <v>10619.83</v>
      </c>
      <c r="R3249" s="102">
        <v>10619.83</v>
      </c>
      <c r="S3249" s="102">
        <v>10619.83</v>
      </c>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102">
        <v>36751.72</v>
      </c>
      <c r="D3251" s="102">
        <v>36751.72</v>
      </c>
      <c r="E3251" s="102">
        <v>36751.72</v>
      </c>
      <c r="F3251" s="102">
        <v>36751.72</v>
      </c>
      <c r="G3251" s="102">
        <v>36751.72</v>
      </c>
      <c r="H3251" s="102">
        <v>36751.72</v>
      </c>
      <c r="I3251" s="102">
        <v>36751.72</v>
      </c>
      <c r="J3251" s="102">
        <v>36751.72</v>
      </c>
      <c r="K3251" s="102">
        <v>36751.72</v>
      </c>
      <c r="L3251" s="102">
        <v>36751.72</v>
      </c>
      <c r="M3251" s="102">
        <v>36751.72</v>
      </c>
      <c r="N3251" s="102">
        <v>36751.72</v>
      </c>
      <c r="O3251" s="102">
        <v>36751.72</v>
      </c>
      <c r="P3251" s="102">
        <v>36751.72</v>
      </c>
      <c r="Q3251" s="102">
        <v>36751.72</v>
      </c>
      <c r="R3251" s="102">
        <v>36751.72</v>
      </c>
      <c r="S3251" s="102">
        <v>36751.72</v>
      </c>
    </row>
    <row r="3252" spans="2:19">
      <c r="B3252" s="5">
        <v>2003</v>
      </c>
      <c r="C3252" s="102">
        <v>51089.18</v>
      </c>
      <c r="D3252" s="102">
        <v>51089.18</v>
      </c>
      <c r="E3252" s="102">
        <v>51089.18</v>
      </c>
      <c r="F3252" s="102">
        <v>51089.18</v>
      </c>
      <c r="G3252" s="102">
        <v>51089.18</v>
      </c>
      <c r="H3252" s="102">
        <v>51089.18</v>
      </c>
      <c r="I3252" s="102">
        <v>51089.18</v>
      </c>
      <c r="J3252" s="102">
        <v>51089.18</v>
      </c>
      <c r="K3252" s="102">
        <v>51089.18</v>
      </c>
      <c r="L3252" s="102">
        <v>51089.18</v>
      </c>
      <c r="M3252" s="102">
        <v>51089.18</v>
      </c>
      <c r="N3252" s="102">
        <v>51089.18</v>
      </c>
      <c r="O3252" s="102">
        <v>51089.18</v>
      </c>
      <c r="P3252" s="102">
        <v>51089.18</v>
      </c>
      <c r="Q3252" s="102">
        <v>51089.18</v>
      </c>
      <c r="R3252" s="102">
        <v>51089.18</v>
      </c>
      <c r="S3252" s="102">
        <v>51089.18</v>
      </c>
    </row>
    <row r="3253" spans="2:19">
      <c r="B3253" s="5">
        <v>2002</v>
      </c>
      <c r="C3253" s="102">
        <v>153233.35</v>
      </c>
      <c r="D3253" s="102">
        <v>153233.35</v>
      </c>
      <c r="E3253" s="102">
        <v>153233.35</v>
      </c>
      <c r="F3253" s="102">
        <v>153233.35</v>
      </c>
      <c r="G3253" s="102">
        <v>153233.35</v>
      </c>
      <c r="H3253" s="102">
        <v>153233.35</v>
      </c>
      <c r="I3253" s="102">
        <v>153233.35</v>
      </c>
      <c r="J3253" s="102">
        <v>153233.35</v>
      </c>
      <c r="K3253" s="102">
        <v>153233.35</v>
      </c>
      <c r="L3253" s="102">
        <v>153233.35</v>
      </c>
      <c r="M3253" s="102">
        <v>153233.35</v>
      </c>
      <c r="N3253" s="102">
        <v>153233.35</v>
      </c>
      <c r="O3253" s="102">
        <v>153233.35</v>
      </c>
      <c r="P3253" s="102">
        <v>153233.35</v>
      </c>
      <c r="Q3253" s="102">
        <v>153233.35</v>
      </c>
      <c r="R3253" s="102">
        <v>153233.35</v>
      </c>
      <c r="S3253" s="102">
        <v>153233.35</v>
      </c>
    </row>
    <row r="3254" spans="2:19">
      <c r="B3254" s="5">
        <v>2001</v>
      </c>
      <c r="C3254" s="102">
        <v>48109.69</v>
      </c>
      <c r="D3254" s="102">
        <v>48109.69</v>
      </c>
      <c r="E3254" s="102">
        <v>48109.69</v>
      </c>
      <c r="F3254" s="102">
        <v>48109.69</v>
      </c>
      <c r="G3254" s="102">
        <v>48109.69</v>
      </c>
      <c r="H3254" s="102">
        <v>48109.69</v>
      </c>
      <c r="I3254" s="102">
        <v>48109.69</v>
      </c>
      <c r="J3254" s="102">
        <v>48109.69</v>
      </c>
      <c r="K3254" s="102">
        <v>48109.69</v>
      </c>
      <c r="L3254" s="102">
        <v>48109.69</v>
      </c>
      <c r="M3254" s="102">
        <v>48109.69</v>
      </c>
      <c r="N3254" s="102">
        <v>48109.69</v>
      </c>
      <c r="O3254" s="102">
        <v>48109.69</v>
      </c>
      <c r="P3254" s="102">
        <v>48109.69</v>
      </c>
      <c r="Q3254" s="102">
        <v>48109.69</v>
      </c>
      <c r="R3254" s="102">
        <v>48109.69</v>
      </c>
      <c r="S3254" s="102">
        <v>48109.69</v>
      </c>
    </row>
    <row r="3255" spans="2:19">
      <c r="B3255" s="5">
        <v>2000</v>
      </c>
      <c r="C3255" s="102">
        <v>84358.02</v>
      </c>
      <c r="D3255" s="102">
        <v>84358.02</v>
      </c>
      <c r="E3255" s="102">
        <v>84358.02</v>
      </c>
      <c r="F3255" s="102">
        <v>84358.02</v>
      </c>
      <c r="G3255" s="102">
        <v>84358.02</v>
      </c>
      <c r="H3255" s="102">
        <v>84358.02</v>
      </c>
      <c r="I3255" s="102">
        <v>84358.02</v>
      </c>
      <c r="J3255" s="102">
        <v>84358.02</v>
      </c>
      <c r="K3255" s="102">
        <v>84358.02</v>
      </c>
      <c r="L3255" s="102">
        <v>84358.02</v>
      </c>
      <c r="M3255" s="102">
        <v>84358.02</v>
      </c>
      <c r="N3255" s="102">
        <v>84358.02</v>
      </c>
      <c r="O3255" s="102">
        <v>84358.02</v>
      </c>
      <c r="P3255" s="102">
        <v>84358.02</v>
      </c>
      <c r="Q3255" s="102">
        <v>84358.02</v>
      </c>
      <c r="R3255" s="102">
        <v>84358.02</v>
      </c>
      <c r="S3255" s="102">
        <v>84358.02</v>
      </c>
    </row>
    <row r="3256" spans="2:19">
      <c r="B3256" s="5">
        <v>1999</v>
      </c>
      <c r="C3256" s="102">
        <v>93635.54</v>
      </c>
      <c r="D3256" s="102">
        <v>93635.54</v>
      </c>
      <c r="E3256" s="102">
        <v>93635.54</v>
      </c>
      <c r="F3256" s="102">
        <v>93635.54</v>
      </c>
      <c r="G3256" s="102">
        <v>93635.54</v>
      </c>
      <c r="H3256" s="102">
        <v>93635.54</v>
      </c>
      <c r="I3256" s="102">
        <v>93635.54</v>
      </c>
      <c r="J3256" s="102">
        <v>93635.54</v>
      </c>
      <c r="K3256" s="102">
        <v>93635.54</v>
      </c>
      <c r="L3256" s="102">
        <v>93635.54</v>
      </c>
      <c r="M3256" s="102">
        <v>93635.54</v>
      </c>
      <c r="N3256" s="102">
        <v>93635.54</v>
      </c>
      <c r="O3256" s="102">
        <v>93635.54</v>
      </c>
      <c r="P3256" s="102">
        <v>93635.54</v>
      </c>
      <c r="Q3256" s="102">
        <v>93635.54</v>
      </c>
      <c r="R3256" s="102">
        <v>93635.54</v>
      </c>
      <c r="S3256" s="102">
        <v>93635.54</v>
      </c>
    </row>
    <row r="3257" spans="2:19">
      <c r="B3257" s="5">
        <v>1998</v>
      </c>
      <c r="C3257" s="102">
        <v>35134.83</v>
      </c>
      <c r="D3257" s="102">
        <v>35134.83</v>
      </c>
      <c r="E3257" s="102">
        <v>35134.83</v>
      </c>
      <c r="F3257" s="102">
        <v>35134.83</v>
      </c>
      <c r="G3257" s="102">
        <v>35134.83</v>
      </c>
      <c r="H3257" s="102">
        <v>35134.83</v>
      </c>
      <c r="I3257" s="102">
        <v>35134.83</v>
      </c>
      <c r="J3257" s="102">
        <v>35134.83</v>
      </c>
      <c r="K3257" s="102">
        <v>35134.83</v>
      </c>
      <c r="L3257" s="102">
        <v>35134.83</v>
      </c>
      <c r="M3257" s="102">
        <v>35134.83</v>
      </c>
      <c r="N3257" s="102">
        <v>35134.83</v>
      </c>
      <c r="O3257" s="102">
        <v>35134.83</v>
      </c>
      <c r="P3257" s="102">
        <v>35134.83</v>
      </c>
      <c r="Q3257" s="102">
        <v>35134.83</v>
      </c>
      <c r="R3257" s="102">
        <v>35134.83</v>
      </c>
      <c r="S3257" s="102">
        <v>35134.83</v>
      </c>
    </row>
    <row r="3258" spans="2:19">
      <c r="B3258" s="5">
        <v>1997</v>
      </c>
      <c r="C3258" s="102">
        <v>43309.33</v>
      </c>
      <c r="D3258" s="102">
        <v>43309.33</v>
      </c>
      <c r="E3258" s="102">
        <v>43309.33</v>
      </c>
      <c r="F3258" s="102">
        <v>43309.33</v>
      </c>
      <c r="G3258" s="102">
        <v>43309.33</v>
      </c>
      <c r="H3258" s="102">
        <v>43309.33</v>
      </c>
      <c r="I3258" s="102">
        <v>43309.33</v>
      </c>
      <c r="J3258" s="102">
        <v>43309.33</v>
      </c>
      <c r="K3258" s="102">
        <v>43309.33</v>
      </c>
      <c r="L3258" s="102">
        <v>43309.33</v>
      </c>
      <c r="M3258" s="102">
        <v>43309.33</v>
      </c>
      <c r="N3258" s="102">
        <v>43309.33</v>
      </c>
      <c r="O3258" s="102">
        <v>43309.33</v>
      </c>
      <c r="P3258" s="102">
        <v>43309.33</v>
      </c>
      <c r="Q3258" s="102">
        <v>43309.33</v>
      </c>
      <c r="R3258" s="102">
        <v>43309.33</v>
      </c>
      <c r="S3258" s="102">
        <v>43309.33</v>
      </c>
    </row>
    <row r="3259" spans="2:19">
      <c r="B3259" s="5">
        <v>1996</v>
      </c>
      <c r="C3259" s="102">
        <v>5414.52</v>
      </c>
      <c r="D3259" s="102">
        <v>5414.52</v>
      </c>
      <c r="E3259" s="102">
        <v>5414.52</v>
      </c>
      <c r="F3259" s="102">
        <v>5414.52</v>
      </c>
      <c r="G3259" s="102">
        <v>5414.52</v>
      </c>
      <c r="H3259" s="102">
        <v>5414.52</v>
      </c>
      <c r="I3259" s="102">
        <v>5414.52</v>
      </c>
      <c r="J3259" s="102">
        <v>5414.52</v>
      </c>
      <c r="K3259" s="102">
        <v>5414.52</v>
      </c>
      <c r="L3259" s="102">
        <v>5414.52</v>
      </c>
      <c r="M3259" s="102">
        <v>5414.52</v>
      </c>
      <c r="N3259" s="102">
        <v>5414.52</v>
      </c>
      <c r="O3259" s="102">
        <v>5414.52</v>
      </c>
      <c r="P3259" s="102">
        <v>5414.52</v>
      </c>
      <c r="Q3259" s="102">
        <v>5414.52</v>
      </c>
      <c r="R3259" s="102">
        <v>5414.52</v>
      </c>
      <c r="S3259" s="102">
        <v>5414.52</v>
      </c>
    </row>
    <row r="3260" spans="2:19">
      <c r="B3260" s="5">
        <v>1995</v>
      </c>
      <c r="C3260" s="102">
        <v>45535.44</v>
      </c>
      <c r="D3260" s="102">
        <v>45535.44</v>
      </c>
      <c r="E3260" s="102">
        <v>45535.44</v>
      </c>
      <c r="F3260" s="102">
        <v>45535.44</v>
      </c>
      <c r="G3260" s="102">
        <v>45535.44</v>
      </c>
      <c r="H3260" s="102">
        <v>45535.44</v>
      </c>
      <c r="I3260" s="102">
        <v>45535.44</v>
      </c>
      <c r="J3260" s="102">
        <v>45535.44</v>
      </c>
      <c r="K3260" s="102">
        <v>45535.44</v>
      </c>
      <c r="L3260" s="102">
        <v>45535.44</v>
      </c>
      <c r="M3260" s="102">
        <v>45535.44</v>
      </c>
      <c r="N3260" s="102">
        <v>45535.44</v>
      </c>
      <c r="O3260" s="102">
        <v>45535.44</v>
      </c>
      <c r="P3260" s="102">
        <v>45535.44</v>
      </c>
      <c r="Q3260" s="102">
        <v>45535.44</v>
      </c>
      <c r="R3260" s="102">
        <v>45535.44</v>
      </c>
      <c r="S3260" s="102">
        <v>45535.44</v>
      </c>
    </row>
    <row r="3261" spans="2:19">
      <c r="B3261" s="5">
        <v>1994</v>
      </c>
      <c r="C3261" s="102">
        <v>23234.17</v>
      </c>
      <c r="D3261" s="102">
        <v>23234.17</v>
      </c>
      <c r="E3261" s="102">
        <v>23234.17</v>
      </c>
      <c r="F3261" s="102">
        <v>23234.17</v>
      </c>
      <c r="G3261" s="102">
        <v>23234.17</v>
      </c>
      <c r="H3261" s="102">
        <v>23234.17</v>
      </c>
      <c r="I3261" s="102">
        <v>23234.17</v>
      </c>
      <c r="J3261" s="102">
        <v>23234.17</v>
      </c>
      <c r="K3261" s="102">
        <v>23234.17</v>
      </c>
      <c r="L3261" s="102">
        <v>23234.17</v>
      </c>
      <c r="M3261" s="102">
        <v>23234.17</v>
      </c>
      <c r="N3261" s="102">
        <v>23234.17</v>
      </c>
      <c r="O3261" s="102">
        <v>23234.17</v>
      </c>
      <c r="P3261" s="102">
        <v>23234.17</v>
      </c>
      <c r="Q3261" s="102">
        <v>23234.17</v>
      </c>
      <c r="R3261" s="102">
        <v>23234.17</v>
      </c>
      <c r="S3261" s="102">
        <v>23234.17</v>
      </c>
    </row>
    <row r="3262" spans="2:19">
      <c r="B3262" s="5">
        <v>1993</v>
      </c>
      <c r="C3262" s="102">
        <v>5626.76</v>
      </c>
      <c r="D3262" s="102">
        <v>5626.76</v>
      </c>
      <c r="E3262" s="102">
        <v>5626.76</v>
      </c>
      <c r="F3262" s="102">
        <v>5626.76</v>
      </c>
      <c r="G3262" s="102">
        <v>5626.76</v>
      </c>
      <c r="H3262" s="102">
        <v>5626.76</v>
      </c>
      <c r="I3262" s="102">
        <v>5626.76</v>
      </c>
      <c r="J3262" s="102">
        <v>5626.76</v>
      </c>
      <c r="K3262" s="102">
        <v>5626.76</v>
      </c>
      <c r="L3262" s="102">
        <v>5626.76</v>
      </c>
      <c r="M3262" s="102">
        <v>5626.76</v>
      </c>
      <c r="N3262" s="102">
        <v>5626.76</v>
      </c>
      <c r="O3262" s="102">
        <v>5626.76</v>
      </c>
      <c r="P3262" s="102">
        <v>5626.76</v>
      </c>
      <c r="Q3262" s="102">
        <v>5626.76</v>
      </c>
      <c r="R3262" s="102">
        <v>5626.76</v>
      </c>
      <c r="S3262" s="102">
        <v>5626.76</v>
      </c>
    </row>
    <row r="3263" spans="2:19">
      <c r="B3263" s="5">
        <v>1992</v>
      </c>
      <c r="C3263" s="102">
        <v>5609.9</v>
      </c>
      <c r="D3263" s="102">
        <v>5609.9</v>
      </c>
      <c r="E3263" s="102">
        <v>5609.9</v>
      </c>
      <c r="F3263" s="102">
        <v>5609.9</v>
      </c>
      <c r="G3263" s="102">
        <v>5609.9</v>
      </c>
      <c r="H3263" s="102">
        <v>5609.9</v>
      </c>
      <c r="I3263" s="102">
        <v>5609.9</v>
      </c>
      <c r="J3263" s="102">
        <v>5609.9</v>
      </c>
      <c r="K3263" s="102">
        <v>5609.9</v>
      </c>
      <c r="L3263" s="102">
        <v>5609.9</v>
      </c>
      <c r="M3263" s="102">
        <v>5609.9</v>
      </c>
      <c r="N3263" s="102">
        <v>5609.9</v>
      </c>
      <c r="O3263" s="102">
        <v>5609.9</v>
      </c>
      <c r="P3263" s="102">
        <v>5609.9</v>
      </c>
      <c r="Q3263" s="102">
        <v>5609.9</v>
      </c>
      <c r="R3263" s="102">
        <v>5609.9</v>
      </c>
      <c r="S3263" s="102">
        <v>5609.9</v>
      </c>
    </row>
    <row r="3264" spans="2:19">
      <c r="B3264" s="5">
        <v>1991</v>
      </c>
      <c r="C3264" s="102">
        <v>18267.080000000002</v>
      </c>
      <c r="D3264" s="102">
        <v>18267.080000000002</v>
      </c>
      <c r="E3264" s="102">
        <v>18267.080000000002</v>
      </c>
      <c r="F3264" s="102">
        <v>18267.080000000002</v>
      </c>
      <c r="G3264" s="102">
        <v>18267.080000000002</v>
      </c>
      <c r="H3264" s="102">
        <v>18267.080000000002</v>
      </c>
      <c r="I3264" s="102">
        <v>18267.080000000002</v>
      </c>
      <c r="J3264" s="102">
        <v>18267.080000000002</v>
      </c>
      <c r="K3264" s="102">
        <v>18267.080000000002</v>
      </c>
      <c r="L3264" s="102">
        <v>18267.080000000002</v>
      </c>
      <c r="M3264" s="102">
        <v>18267.080000000002</v>
      </c>
      <c r="N3264" s="102">
        <v>18267.080000000002</v>
      </c>
      <c r="O3264" s="102">
        <v>18267.080000000002</v>
      </c>
      <c r="P3264" s="102">
        <v>18267.080000000002</v>
      </c>
      <c r="Q3264" s="102">
        <v>18267.080000000002</v>
      </c>
      <c r="R3264" s="102">
        <v>18267.080000000002</v>
      </c>
      <c r="S3264" s="102">
        <v>18267.080000000002</v>
      </c>
    </row>
    <row r="3265" spans="2:19">
      <c r="B3265" s="5">
        <v>1990</v>
      </c>
      <c r="C3265" s="102">
        <v>11955.77</v>
      </c>
      <c r="D3265" s="102">
        <v>11955.77</v>
      </c>
      <c r="E3265" s="102">
        <v>11955.77</v>
      </c>
      <c r="F3265" s="102">
        <v>11955.77</v>
      </c>
      <c r="G3265" s="102">
        <v>11955.77</v>
      </c>
      <c r="H3265" s="102">
        <v>11955.77</v>
      </c>
      <c r="I3265" s="102">
        <v>11955.77</v>
      </c>
      <c r="J3265" s="102">
        <v>11955.77</v>
      </c>
      <c r="K3265" s="102">
        <v>11955.77</v>
      </c>
      <c r="L3265" s="102">
        <v>11955.77</v>
      </c>
      <c r="M3265" s="102">
        <v>11955.77</v>
      </c>
      <c r="N3265" s="102">
        <v>11955.77</v>
      </c>
      <c r="O3265" s="102">
        <v>11955.77</v>
      </c>
      <c r="P3265" s="102">
        <v>11955.77</v>
      </c>
      <c r="Q3265" s="102">
        <v>11955.77</v>
      </c>
      <c r="R3265" s="102">
        <v>11955.77</v>
      </c>
      <c r="S3265" s="102">
        <v>11955.77</v>
      </c>
    </row>
    <row r="3266" spans="2:19">
      <c r="B3266" s="5">
        <v>1989</v>
      </c>
      <c r="C3266" s="102">
        <v>8672.5300000000007</v>
      </c>
      <c r="D3266" s="102">
        <v>8672.5300000000007</v>
      </c>
      <c r="E3266" s="102">
        <v>8672.5300000000007</v>
      </c>
      <c r="F3266" s="102">
        <v>8672.5300000000007</v>
      </c>
      <c r="G3266" s="102">
        <v>8672.5300000000007</v>
      </c>
      <c r="H3266" s="102">
        <v>8672.5300000000007</v>
      </c>
      <c r="I3266" s="102">
        <v>8672.5300000000007</v>
      </c>
      <c r="J3266" s="102">
        <v>8672.5300000000007</v>
      </c>
      <c r="K3266" s="102">
        <v>8672.5300000000007</v>
      </c>
      <c r="L3266" s="102">
        <v>8672.5300000000007</v>
      </c>
      <c r="M3266" s="102">
        <v>8672.5300000000007</v>
      </c>
      <c r="N3266" s="102">
        <v>8672.5300000000007</v>
      </c>
      <c r="O3266" s="102">
        <v>8672.5300000000007</v>
      </c>
      <c r="P3266" s="102">
        <v>8672.5300000000007</v>
      </c>
      <c r="Q3266" s="102">
        <v>8672.5300000000007</v>
      </c>
      <c r="R3266" s="102">
        <v>8672.5300000000007</v>
      </c>
      <c r="S3266" s="102">
        <v>8672.5300000000007</v>
      </c>
    </row>
    <row r="3267" spans="2:19">
      <c r="B3267" s="5">
        <v>1988</v>
      </c>
      <c r="C3267" s="102">
        <v>45681.38</v>
      </c>
      <c r="D3267" s="102">
        <v>45681.38</v>
      </c>
      <c r="E3267" s="102">
        <v>45681.38</v>
      </c>
      <c r="F3267" s="102">
        <v>45681.38</v>
      </c>
      <c r="G3267" s="102">
        <v>45681.38</v>
      </c>
      <c r="H3267" s="102">
        <v>45681.38</v>
      </c>
      <c r="I3267" s="102">
        <v>45681.38</v>
      </c>
      <c r="J3267" s="102">
        <v>45681.38</v>
      </c>
      <c r="K3267" s="102">
        <v>45681.38</v>
      </c>
      <c r="L3267" s="102">
        <v>45681.38</v>
      </c>
      <c r="M3267" s="102">
        <v>45681.38</v>
      </c>
      <c r="N3267" s="102">
        <v>45681.38</v>
      </c>
      <c r="O3267" s="102">
        <v>45681.38</v>
      </c>
      <c r="P3267" s="102">
        <v>45681.38</v>
      </c>
      <c r="Q3267" s="102">
        <v>45681.38</v>
      </c>
      <c r="R3267" s="102">
        <v>45681.38</v>
      </c>
      <c r="S3267" s="102">
        <v>45681.38</v>
      </c>
    </row>
    <row r="3268" spans="2:19">
      <c r="B3268" s="5">
        <v>1987</v>
      </c>
      <c r="C3268" s="102">
        <v>8787.57</v>
      </c>
      <c r="D3268" s="102">
        <v>8787.57</v>
      </c>
      <c r="E3268" s="102">
        <v>8787.57</v>
      </c>
      <c r="F3268" s="102">
        <v>8787.57</v>
      </c>
      <c r="G3268" s="102">
        <v>8787.57</v>
      </c>
      <c r="H3268" s="102">
        <v>8787.57</v>
      </c>
      <c r="I3268" s="102">
        <v>8787.57</v>
      </c>
      <c r="J3268" s="102">
        <v>8787.57</v>
      </c>
      <c r="K3268" s="102">
        <v>8787.57</v>
      </c>
      <c r="L3268" s="102">
        <v>8787.57</v>
      </c>
      <c r="M3268" s="102">
        <v>8787.57</v>
      </c>
      <c r="N3268" s="102">
        <v>8787.57</v>
      </c>
      <c r="O3268" s="102">
        <v>8787.57</v>
      </c>
      <c r="P3268" s="102">
        <v>8787.57</v>
      </c>
      <c r="Q3268" s="102">
        <v>8787.57</v>
      </c>
      <c r="R3268" s="102">
        <v>8787.57</v>
      </c>
      <c r="S3268" s="102">
        <v>8787.57</v>
      </c>
    </row>
    <row r="3269" spans="2:19">
      <c r="B3269" s="5">
        <v>1986</v>
      </c>
      <c r="C3269" s="102">
        <v>66654.05</v>
      </c>
      <c r="D3269" s="102">
        <v>66654.05</v>
      </c>
      <c r="E3269" s="102">
        <v>66654.05</v>
      </c>
      <c r="F3269" s="102">
        <v>66654.05</v>
      </c>
      <c r="G3269" s="102">
        <v>66654.05</v>
      </c>
      <c r="H3269" s="102">
        <v>66654.05</v>
      </c>
      <c r="I3269" s="102">
        <v>66654.05</v>
      </c>
      <c r="J3269" s="102">
        <v>66654.05</v>
      </c>
      <c r="K3269" s="102">
        <v>66654.05</v>
      </c>
      <c r="L3269" s="102">
        <v>66654.05</v>
      </c>
      <c r="M3269" s="102">
        <v>66654.05</v>
      </c>
      <c r="N3269" s="102">
        <v>66654.05</v>
      </c>
      <c r="O3269" s="102">
        <v>66654.05</v>
      </c>
      <c r="P3269" s="102">
        <v>66654.05</v>
      </c>
      <c r="Q3269" s="102">
        <v>66654.05</v>
      </c>
      <c r="R3269" s="102">
        <v>66654.05</v>
      </c>
      <c r="S3269" s="102">
        <v>66654.05</v>
      </c>
    </row>
    <row r="3270" spans="2:19">
      <c r="B3270" s="5">
        <v>1985</v>
      </c>
      <c r="C3270" s="102">
        <v>1667.89</v>
      </c>
      <c r="D3270" s="102">
        <v>1667.89</v>
      </c>
      <c r="E3270" s="102">
        <v>1667.89</v>
      </c>
      <c r="F3270" s="102">
        <v>1667.89</v>
      </c>
      <c r="G3270" s="102">
        <v>1667.89</v>
      </c>
      <c r="H3270" s="102">
        <v>1667.89</v>
      </c>
      <c r="I3270" s="102">
        <v>1667.89</v>
      </c>
      <c r="J3270" s="102">
        <v>1667.89</v>
      </c>
      <c r="K3270" s="102">
        <v>1667.89</v>
      </c>
      <c r="L3270" s="102">
        <v>1667.89</v>
      </c>
      <c r="M3270" s="102">
        <v>1667.89</v>
      </c>
      <c r="N3270" s="102">
        <v>1667.89</v>
      </c>
      <c r="O3270" s="102">
        <v>1667.89</v>
      </c>
      <c r="P3270" s="102">
        <v>1667.89</v>
      </c>
      <c r="Q3270" s="102">
        <v>1667.89</v>
      </c>
      <c r="R3270" s="102">
        <v>1667.89</v>
      </c>
      <c r="S3270" s="102">
        <v>1667.89</v>
      </c>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102">
        <v>879.52</v>
      </c>
      <c r="D3272" s="102">
        <v>879.52</v>
      </c>
      <c r="E3272" s="102">
        <v>879.52</v>
      </c>
      <c r="F3272" s="102">
        <v>879.52</v>
      </c>
      <c r="G3272" s="102">
        <v>879.52</v>
      </c>
      <c r="H3272" s="102">
        <v>879.52</v>
      </c>
      <c r="I3272" s="102">
        <v>879.52</v>
      </c>
      <c r="J3272" s="102">
        <v>879.52</v>
      </c>
      <c r="K3272" s="102">
        <v>879.52</v>
      </c>
      <c r="L3272" s="102">
        <v>879.52</v>
      </c>
      <c r="M3272" s="102">
        <v>879.52</v>
      </c>
      <c r="N3272" s="102">
        <v>879.52</v>
      </c>
      <c r="O3272" s="102">
        <v>879.52</v>
      </c>
      <c r="P3272" s="102">
        <v>879.52</v>
      </c>
      <c r="Q3272" s="102">
        <v>879.52</v>
      </c>
      <c r="R3272" s="102">
        <v>879.52</v>
      </c>
      <c r="S3272" s="102">
        <v>879.52</v>
      </c>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102">
        <v>5363.86</v>
      </c>
      <c r="D3274" s="102">
        <v>5363.86</v>
      </c>
      <c r="E3274" s="102">
        <v>5363.86</v>
      </c>
      <c r="F3274" s="102">
        <v>5363.86</v>
      </c>
      <c r="G3274" s="102">
        <v>5363.86</v>
      </c>
      <c r="H3274" s="102">
        <v>5363.86</v>
      </c>
      <c r="I3274" s="102">
        <v>5363.86</v>
      </c>
      <c r="J3274" s="102">
        <v>5363.86</v>
      </c>
      <c r="K3274" s="102">
        <v>5363.86</v>
      </c>
      <c r="L3274" s="102">
        <v>5363.86</v>
      </c>
      <c r="M3274" s="102">
        <v>5363.86</v>
      </c>
      <c r="N3274" s="102">
        <v>5363.86</v>
      </c>
      <c r="O3274" s="102">
        <v>5363.86</v>
      </c>
      <c r="P3274" s="102">
        <v>5363.86</v>
      </c>
      <c r="Q3274" s="102">
        <v>5363.86</v>
      </c>
      <c r="R3274" s="102">
        <v>5363.86</v>
      </c>
      <c r="S3274" s="102">
        <v>5363.86</v>
      </c>
    </row>
    <row r="3275" spans="2:19">
      <c r="B3275" s="5">
        <v>1980</v>
      </c>
      <c r="C3275" s="102">
        <v>1337.95</v>
      </c>
      <c r="D3275" s="102">
        <v>1337.95</v>
      </c>
      <c r="E3275" s="102">
        <v>1337.95</v>
      </c>
      <c r="F3275" s="102">
        <v>1337.95</v>
      </c>
      <c r="G3275" s="102">
        <v>1337.95</v>
      </c>
      <c r="H3275" s="102">
        <v>1337.95</v>
      </c>
      <c r="I3275" s="102">
        <v>1337.95</v>
      </c>
      <c r="J3275" s="102">
        <v>1337.95</v>
      </c>
      <c r="K3275" s="102">
        <v>1337.95</v>
      </c>
      <c r="L3275" s="102">
        <v>1337.95</v>
      </c>
      <c r="M3275" s="102">
        <v>1337.95</v>
      </c>
      <c r="N3275" s="102">
        <v>1337.95</v>
      </c>
      <c r="O3275" s="102">
        <v>1337.95</v>
      </c>
      <c r="P3275" s="102">
        <v>1337.95</v>
      </c>
      <c r="Q3275" s="102">
        <v>1337.95</v>
      </c>
      <c r="R3275" s="102">
        <v>1337.95</v>
      </c>
      <c r="S3275" s="102">
        <v>1337.95</v>
      </c>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102">
        <v>12146.76</v>
      </c>
      <c r="D3277" s="102">
        <v>12146.76</v>
      </c>
      <c r="E3277" s="102">
        <v>12146.76</v>
      </c>
      <c r="F3277" s="102">
        <v>12146.76</v>
      </c>
      <c r="G3277" s="102">
        <v>12146.76</v>
      </c>
      <c r="H3277" s="102">
        <v>12146.76</v>
      </c>
      <c r="I3277" s="102">
        <v>12146.76</v>
      </c>
      <c r="J3277" s="102">
        <v>12146.76</v>
      </c>
      <c r="K3277" s="102">
        <v>12146.76</v>
      </c>
      <c r="L3277" s="102">
        <v>12146.76</v>
      </c>
      <c r="M3277" s="102">
        <v>12146.76</v>
      </c>
      <c r="N3277" s="102">
        <v>12146.76</v>
      </c>
      <c r="O3277" s="102">
        <v>12146.76</v>
      </c>
      <c r="P3277" s="102">
        <v>12146.76</v>
      </c>
      <c r="Q3277" s="102">
        <v>12146.76</v>
      </c>
      <c r="R3277" s="102">
        <v>12146.76</v>
      </c>
      <c r="S3277" s="102">
        <v>12146.76</v>
      </c>
    </row>
    <row r="3278" spans="2:19">
      <c r="B3278" s="5">
        <v>1977</v>
      </c>
      <c r="C3278" s="102">
        <v>2371.83</v>
      </c>
      <c r="D3278" s="102">
        <v>2371.83</v>
      </c>
      <c r="E3278" s="102">
        <v>2371.83</v>
      </c>
      <c r="F3278" s="102">
        <v>2371.83</v>
      </c>
      <c r="G3278" s="102">
        <v>2371.83</v>
      </c>
      <c r="H3278" s="102">
        <v>2371.83</v>
      </c>
      <c r="I3278" s="102">
        <v>2371.83</v>
      </c>
      <c r="J3278" s="102">
        <v>2371.83</v>
      </c>
      <c r="K3278" s="102">
        <v>2371.83</v>
      </c>
      <c r="L3278" s="102">
        <v>2371.83</v>
      </c>
      <c r="M3278" s="102">
        <v>2371.83</v>
      </c>
      <c r="N3278" s="102">
        <v>2371.83</v>
      </c>
      <c r="O3278" s="102">
        <v>2371.83</v>
      </c>
      <c r="P3278" s="102">
        <v>2371.83</v>
      </c>
      <c r="Q3278" s="102">
        <v>2371.83</v>
      </c>
      <c r="R3278" s="102">
        <v>2371.83</v>
      </c>
      <c r="S3278" s="102">
        <v>2371.83</v>
      </c>
    </row>
    <row r="3279" spans="2:19">
      <c r="B3279" s="5">
        <v>1976</v>
      </c>
      <c r="C3279" s="102">
        <v>435.32</v>
      </c>
      <c r="D3279" s="102">
        <v>435.32</v>
      </c>
      <c r="E3279" s="102">
        <v>435.32</v>
      </c>
      <c r="F3279" s="102">
        <v>435.32</v>
      </c>
      <c r="G3279" s="102">
        <v>435.32</v>
      </c>
      <c r="H3279" s="102">
        <v>435.32</v>
      </c>
      <c r="I3279" s="102">
        <v>435.32</v>
      </c>
      <c r="J3279" s="102">
        <v>435.32</v>
      </c>
      <c r="K3279" s="102">
        <v>435.32</v>
      </c>
      <c r="L3279" s="102">
        <v>435.32</v>
      </c>
      <c r="M3279" s="102">
        <v>435.32</v>
      </c>
      <c r="N3279" s="102">
        <v>435.32</v>
      </c>
      <c r="O3279" s="102">
        <v>435.32</v>
      </c>
      <c r="P3279" s="102">
        <v>435.32</v>
      </c>
      <c r="Q3279" s="102">
        <v>435.32</v>
      </c>
      <c r="R3279" s="102">
        <v>435.32</v>
      </c>
      <c r="S3279" s="102">
        <v>435.32</v>
      </c>
    </row>
    <row r="3280" spans="2:19">
      <c r="B3280" s="5">
        <v>1975</v>
      </c>
      <c r="C3280" s="102">
        <v>5928.8</v>
      </c>
      <c r="D3280" s="102">
        <v>5928.8</v>
      </c>
      <c r="E3280" s="102">
        <v>5928.8</v>
      </c>
      <c r="F3280" s="102">
        <v>5928.8</v>
      </c>
      <c r="G3280" s="102">
        <v>5928.8</v>
      </c>
      <c r="H3280" s="102">
        <v>5928.8</v>
      </c>
      <c r="I3280" s="102">
        <v>5928.8</v>
      </c>
      <c r="J3280" s="102">
        <v>5928.8</v>
      </c>
      <c r="K3280" s="102">
        <v>5928.8</v>
      </c>
      <c r="L3280" s="102">
        <v>5928.8</v>
      </c>
      <c r="M3280" s="102">
        <v>5928.8</v>
      </c>
      <c r="N3280" s="102">
        <v>5928.8</v>
      </c>
      <c r="O3280" s="102">
        <v>5928.8</v>
      </c>
      <c r="P3280" s="102">
        <v>5928.8</v>
      </c>
      <c r="Q3280" s="102">
        <v>5928.8</v>
      </c>
      <c r="R3280" s="102">
        <v>5928.8</v>
      </c>
      <c r="S3280" s="102">
        <v>5928.8</v>
      </c>
    </row>
    <row r="3281" spans="2:19">
      <c r="B3281" s="5">
        <v>1974</v>
      </c>
      <c r="C3281" s="102">
        <v>4624.46</v>
      </c>
      <c r="D3281" s="102">
        <v>4624.46</v>
      </c>
      <c r="E3281" s="102">
        <v>4624.46</v>
      </c>
      <c r="F3281" s="102">
        <v>4624.46</v>
      </c>
      <c r="G3281" s="102">
        <v>4624.46</v>
      </c>
      <c r="H3281" s="102">
        <v>4624.46</v>
      </c>
      <c r="I3281" s="102">
        <v>4624.46</v>
      </c>
      <c r="J3281" s="102">
        <v>4624.46</v>
      </c>
      <c r="K3281" s="102">
        <v>4624.46</v>
      </c>
      <c r="L3281" s="102">
        <v>4624.46</v>
      </c>
      <c r="M3281" s="102">
        <v>4624.46</v>
      </c>
      <c r="N3281" s="102">
        <v>4624.46</v>
      </c>
      <c r="O3281" s="102">
        <v>4624.46</v>
      </c>
      <c r="P3281" s="102">
        <v>4624.46</v>
      </c>
      <c r="Q3281" s="102">
        <v>4624.46</v>
      </c>
      <c r="R3281" s="102">
        <v>4624.46</v>
      </c>
      <c r="S3281" s="102">
        <v>4624.46</v>
      </c>
    </row>
    <row r="3282" spans="2:19">
      <c r="B3282" s="5">
        <v>1973</v>
      </c>
      <c r="C3282" s="102">
        <v>2622.97</v>
      </c>
      <c r="D3282" s="102">
        <v>2622.97</v>
      </c>
      <c r="E3282" s="102">
        <v>2622.97</v>
      </c>
      <c r="F3282" s="102">
        <v>2622.97</v>
      </c>
      <c r="G3282" s="102">
        <v>2622.97</v>
      </c>
      <c r="H3282" s="102">
        <v>2622.97</v>
      </c>
      <c r="I3282" s="102">
        <v>2622.97</v>
      </c>
      <c r="J3282" s="102">
        <v>2622.97</v>
      </c>
      <c r="K3282" s="102">
        <v>2622.97</v>
      </c>
      <c r="L3282" s="102">
        <v>2622.97</v>
      </c>
      <c r="M3282" s="102">
        <v>2622.97</v>
      </c>
      <c r="N3282" s="102">
        <v>2622.97</v>
      </c>
      <c r="O3282" s="102">
        <v>2622.97</v>
      </c>
      <c r="P3282" s="102">
        <v>2622.97</v>
      </c>
      <c r="Q3282" s="102">
        <v>2622.97</v>
      </c>
      <c r="R3282" s="102">
        <v>2622.97</v>
      </c>
      <c r="S3282" s="102">
        <v>2622.97</v>
      </c>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839060.0199999999</v>
      </c>
      <c r="D3326" s="10">
        <f>SUM(D3248:D3325)</f>
        <v>853060.84</v>
      </c>
      <c r="E3326" s="10">
        <f>SUM(E3247:E3325)</f>
        <v>877444.84</v>
      </c>
      <c r="F3326" s="10">
        <f>SUM(F3246:F3325)</f>
        <v>963248.91999999981</v>
      </c>
      <c r="G3326" s="10">
        <f>SUM(G3245:G3325)</f>
        <v>1062329.3700000001</v>
      </c>
      <c r="H3326" s="10">
        <f>SUM(H3239:H3325)</f>
        <v>1145804.02</v>
      </c>
      <c r="I3326" s="10">
        <f>SUM(I3239:I3325)</f>
        <v>1231115.8000000003</v>
      </c>
      <c r="J3326" s="10">
        <f t="shared" ref="J3326" si="65">SUM(J3239:J3325)</f>
        <v>1307953.6300000001</v>
      </c>
      <c r="K3326" s="10">
        <f>SUM(K3239:K3325)</f>
        <v>1375628.0200000003</v>
      </c>
      <c r="L3326" s="10">
        <f t="shared" ref="L3326" si="66">SUM(L3239:L3325)</f>
        <v>1451647.9300000002</v>
      </c>
      <c r="M3326" s="10">
        <f>SUM(M3239:M3325)</f>
        <v>1954595.4200000004</v>
      </c>
      <c r="N3326" s="10">
        <f>SUM(N3234:N3325)</f>
        <v>2163378.9699999997</v>
      </c>
      <c r="O3326" s="10">
        <f>SUM(O3234:O3325)</f>
        <v>2283804.209999999</v>
      </c>
      <c r="P3326" s="10">
        <f>SUM(P3234:P3325)</f>
        <v>2464966.5499999989</v>
      </c>
      <c r="Q3326" s="10">
        <f>SUM(Q3234:Q3325)</f>
        <v>2964553.0599999991</v>
      </c>
      <c r="R3326" s="10">
        <f>SUM(R3233:R3325)</f>
        <v>3169328.2299999991</v>
      </c>
      <c r="S3326" s="10">
        <f>SUM(S3233:S3325)</f>
        <v>3347541.1399999992</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102">
        <v>132170.32</v>
      </c>
      <c r="Q3426" s="102">
        <v>132170.32</v>
      </c>
      <c r="R3426" s="102">
        <v>132170.32</v>
      </c>
      <c r="S3426" s="102">
        <v>132170.32</v>
      </c>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102">
        <v>123723.43</v>
      </c>
      <c r="F3437" s="102">
        <v>123723.43</v>
      </c>
      <c r="G3437" s="102">
        <v>123723.43</v>
      </c>
      <c r="H3437" s="102">
        <v>123723.43</v>
      </c>
      <c r="I3437" s="102">
        <v>123723.43</v>
      </c>
      <c r="J3437" s="102">
        <v>123723.43</v>
      </c>
      <c r="K3437" s="102">
        <v>123723.43</v>
      </c>
      <c r="L3437" s="102">
        <v>123723.43</v>
      </c>
      <c r="M3437" s="102">
        <v>123723.43</v>
      </c>
      <c r="N3437" s="102">
        <v>123723.43</v>
      </c>
      <c r="O3437" s="102">
        <v>123723.43</v>
      </c>
      <c r="P3437" s="102">
        <v>123723.43</v>
      </c>
      <c r="Q3437" s="102">
        <v>123723.43</v>
      </c>
      <c r="R3437" s="102">
        <v>123723.43</v>
      </c>
      <c r="S3437" s="102">
        <v>123723.43</v>
      </c>
    </row>
    <row r="3438" spans="1:19">
      <c r="B3438" s="5">
        <v>2007</v>
      </c>
      <c r="C3438" s="32"/>
      <c r="D3438" s="102">
        <v>118899.56</v>
      </c>
      <c r="E3438" s="102">
        <v>118899.56</v>
      </c>
      <c r="F3438" s="102">
        <v>118899.56</v>
      </c>
      <c r="G3438" s="102">
        <v>118899.56</v>
      </c>
      <c r="H3438" s="102">
        <v>118899.56</v>
      </c>
      <c r="I3438" s="102">
        <v>118899.56</v>
      </c>
      <c r="J3438" s="102">
        <v>118899.56</v>
      </c>
      <c r="K3438" s="102">
        <v>118899.56</v>
      </c>
      <c r="L3438" s="102">
        <v>118899.56</v>
      </c>
      <c r="M3438" s="102">
        <v>118899.56</v>
      </c>
      <c r="N3438" s="102">
        <v>118899.56</v>
      </c>
      <c r="O3438" s="102">
        <v>118899.56</v>
      </c>
      <c r="P3438" s="102">
        <v>118899.56</v>
      </c>
      <c r="Q3438" s="102">
        <v>118899.56</v>
      </c>
      <c r="R3438" s="102">
        <v>118899.56</v>
      </c>
      <c r="S3438" s="102">
        <v>118899.56</v>
      </c>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102">
        <v>32660</v>
      </c>
      <c r="D3444" s="102">
        <v>32660</v>
      </c>
      <c r="E3444" s="102">
        <v>32660</v>
      </c>
      <c r="F3444" s="102">
        <v>32660</v>
      </c>
      <c r="G3444" s="102">
        <v>32660</v>
      </c>
      <c r="H3444" s="102">
        <v>32660</v>
      </c>
      <c r="I3444" s="102">
        <v>32660</v>
      </c>
      <c r="J3444" s="102">
        <v>32660</v>
      </c>
      <c r="K3444" s="102">
        <v>32660</v>
      </c>
      <c r="L3444" s="102">
        <v>32660</v>
      </c>
      <c r="M3444" s="102">
        <v>32660</v>
      </c>
      <c r="N3444" s="102">
        <v>32660</v>
      </c>
      <c r="O3444" s="102">
        <v>32660</v>
      </c>
      <c r="P3444" s="102">
        <v>32660</v>
      </c>
      <c r="Q3444" s="102">
        <v>32660</v>
      </c>
      <c r="R3444" s="102">
        <v>32660</v>
      </c>
      <c r="S3444" s="102">
        <v>32660</v>
      </c>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102">
        <v>33742.050000000003</v>
      </c>
      <c r="D3454" s="102">
        <v>33742.050000000003</v>
      </c>
      <c r="E3454" s="102">
        <v>33742.050000000003</v>
      </c>
      <c r="F3454" s="102">
        <v>33742.050000000003</v>
      </c>
      <c r="G3454" s="102">
        <v>33742.050000000003</v>
      </c>
      <c r="H3454" s="102">
        <v>33742.050000000003</v>
      </c>
      <c r="I3454" s="102">
        <v>33742.050000000003</v>
      </c>
      <c r="J3454" s="102">
        <v>33742.050000000003</v>
      </c>
      <c r="K3454" s="102">
        <v>33742.050000000003</v>
      </c>
      <c r="L3454" s="102">
        <v>33742.050000000003</v>
      </c>
      <c r="M3454" s="102">
        <v>33742.050000000003</v>
      </c>
      <c r="N3454" s="102">
        <v>33742.050000000003</v>
      </c>
      <c r="O3454" s="102">
        <v>33742.050000000003</v>
      </c>
      <c r="P3454" s="102">
        <v>33742.050000000003</v>
      </c>
      <c r="Q3454" s="102">
        <v>33742.050000000003</v>
      </c>
      <c r="R3454" s="102">
        <v>33742.050000000003</v>
      </c>
      <c r="S3454" s="102">
        <v>33742.050000000003</v>
      </c>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102">
        <v>58457.23</v>
      </c>
      <c r="D3458" s="102">
        <v>58457.23</v>
      </c>
      <c r="E3458" s="102">
        <v>58457.23</v>
      </c>
      <c r="F3458" s="102">
        <v>58457.23</v>
      </c>
      <c r="G3458" s="102">
        <v>58457.23</v>
      </c>
      <c r="H3458" s="102">
        <v>58457.23</v>
      </c>
      <c r="I3458" s="102">
        <v>58457.23</v>
      </c>
      <c r="J3458" s="102">
        <v>58457.23</v>
      </c>
      <c r="K3458" s="102">
        <v>58457.23</v>
      </c>
      <c r="L3458" s="102">
        <v>58457.23</v>
      </c>
      <c r="M3458" s="102">
        <v>58457.23</v>
      </c>
      <c r="N3458" s="102">
        <v>58457.23</v>
      </c>
      <c r="O3458" s="102">
        <v>58457.23</v>
      </c>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124859.28</v>
      </c>
      <c r="D3516" s="10">
        <f>SUM(D3438:D3515)</f>
        <v>243758.84</v>
      </c>
      <c r="E3516" s="10">
        <f>SUM(E3437:E3515)</f>
        <v>367482.26999999996</v>
      </c>
      <c r="F3516" s="10">
        <f>SUM(F3436:F3515)</f>
        <v>367482.26999999996</v>
      </c>
      <c r="G3516" s="10">
        <f>SUM(G3435:G3515)</f>
        <v>367482.26999999996</v>
      </c>
      <c r="H3516" s="10">
        <f>SUM(H3429:H3515)</f>
        <v>367482.26999999996</v>
      </c>
      <c r="I3516" s="10">
        <f>SUM(I3429:I3515)</f>
        <v>367482.26999999996</v>
      </c>
      <c r="J3516" s="10">
        <f t="shared" ref="J3516" si="69">SUM(J3429:J3515)</f>
        <v>367482.26999999996</v>
      </c>
      <c r="K3516" s="10">
        <f>SUM(K3429:K3515)</f>
        <v>367482.26999999996</v>
      </c>
      <c r="L3516" s="10">
        <f t="shared" ref="L3516" si="70">SUM(L3429:L3515)</f>
        <v>367482.26999999996</v>
      </c>
      <c r="M3516" s="10">
        <f>SUM(M3429:M3515)</f>
        <v>367482.26999999996</v>
      </c>
      <c r="N3516" s="10">
        <f>SUM(N3424:N3515)</f>
        <v>367482.26999999996</v>
      </c>
      <c r="O3516" s="10">
        <f>SUM(O3424:O3515)</f>
        <v>367482.26999999996</v>
      </c>
      <c r="P3516" s="10">
        <f>SUM(P3424:P3515)</f>
        <v>441195.36</v>
      </c>
      <c r="Q3516" s="10">
        <f>SUM(Q3424:Q3515)</f>
        <v>441195.36</v>
      </c>
      <c r="R3516" s="10">
        <f>SUM(R3423:R3515)</f>
        <v>441195.36</v>
      </c>
      <c r="S3516" s="10">
        <f>SUM(S3423:S3515)</f>
        <v>441195.36</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I4" activePane="bottomRight" state="frozen"/>
      <selection pane="topRight" activeCell="D1" sqref="D1"/>
      <selection pane="bottomLeft" activeCell="A4" sqref="A4"/>
      <selection pane="bottomRight" activeCell="S3" sqref="S3"/>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102">
        <v>1597.9</v>
      </c>
      <c r="S4" s="102">
        <v>1597.9</v>
      </c>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102">
        <v>142648.75</v>
      </c>
      <c r="M10" s="102">
        <v>142648.75</v>
      </c>
      <c r="N10" s="102">
        <v>142648.75</v>
      </c>
      <c r="O10" s="102">
        <v>142648.75</v>
      </c>
      <c r="P10" s="102">
        <v>142648.75</v>
      </c>
      <c r="Q10" s="102">
        <v>142648.75</v>
      </c>
      <c r="R10" s="102">
        <v>142648.75</v>
      </c>
      <c r="S10" s="102">
        <v>142648.75</v>
      </c>
    </row>
    <row r="11" spans="1:19">
      <c r="B11" s="5">
        <v>2014</v>
      </c>
      <c r="C11" s="32"/>
      <c r="D11" s="32"/>
      <c r="E11" s="32"/>
      <c r="F11" s="32"/>
      <c r="G11" s="32"/>
      <c r="H11" s="32"/>
      <c r="I11" s="32"/>
      <c r="J11" s="32"/>
      <c r="K11" s="102">
        <v>105605.65</v>
      </c>
      <c r="L11" s="102">
        <v>105605.65</v>
      </c>
      <c r="M11" s="102">
        <v>105605.65</v>
      </c>
      <c r="N11" s="102">
        <v>105605.65</v>
      </c>
      <c r="O11" s="102">
        <v>105605.65</v>
      </c>
      <c r="P11" s="102">
        <v>105605.65</v>
      </c>
      <c r="Q11" s="102">
        <v>105605.65</v>
      </c>
      <c r="R11" s="102">
        <v>105605.65</v>
      </c>
      <c r="S11" s="102">
        <v>105605.65</v>
      </c>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2">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105605.65</v>
      </c>
      <c r="L96" s="7">
        <f t="shared" si="0"/>
        <v>248254.4</v>
      </c>
      <c r="M96" s="7">
        <f>SUM(M9:M95)</f>
        <v>248254.4</v>
      </c>
      <c r="N96" s="10">
        <f>SUM(N5:N95)</f>
        <v>248254.4</v>
      </c>
      <c r="O96" s="10">
        <f>SUM(O5:O95)</f>
        <v>248254.4</v>
      </c>
      <c r="P96" s="10">
        <f>SUM(P5:P95)</f>
        <v>248254.4</v>
      </c>
      <c r="Q96" s="10">
        <f>SUM(Q5:Q95)</f>
        <v>248254.4</v>
      </c>
      <c r="R96" s="10">
        <f>SUM(R3:R95)</f>
        <v>249852.3</v>
      </c>
      <c r="S96" s="10">
        <f>SUM(S3:S95)</f>
        <v>249852.3</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102">
        <v>2138.39</v>
      </c>
      <c r="Q481" s="102">
        <v>2138.39</v>
      </c>
      <c r="R481" s="102">
        <v>1072.07</v>
      </c>
      <c r="S481" s="102">
        <v>1072.07</v>
      </c>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2138.39</v>
      </c>
      <c r="Q571" s="10">
        <f>SUM(Q479:Q570)</f>
        <v>2138.39</v>
      </c>
      <c r="R571" s="10">
        <f>SUM(R478:R570)</f>
        <v>1072.07</v>
      </c>
      <c r="S571" s="10">
        <f>SUM(S478:S570)</f>
        <v>1072.07</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102">
        <v>8752.34</v>
      </c>
      <c r="S859" s="102">
        <v>8752.34</v>
      </c>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102">
        <v>4903.3100000000004</v>
      </c>
      <c r="L866" s="102">
        <v>4903.3100000000004</v>
      </c>
      <c r="M866" s="102">
        <v>4903.3100000000004</v>
      </c>
      <c r="N866" s="102">
        <v>4903.3100000000004</v>
      </c>
      <c r="O866" s="102">
        <v>4903.3100000000004</v>
      </c>
      <c r="P866" s="102">
        <v>4903.3100000000004</v>
      </c>
      <c r="Q866" s="102">
        <v>4903.3100000000004</v>
      </c>
      <c r="R866" s="102">
        <v>4903.3100000000004</v>
      </c>
      <c r="S866" s="102">
        <v>4903.3100000000004</v>
      </c>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4903.3100000000004</v>
      </c>
      <c r="L951" s="7">
        <f t="shared" ref="L951" si="16">SUM(L864:L950)</f>
        <v>4903.3100000000004</v>
      </c>
      <c r="M951" s="7">
        <f>SUM(M864:M950)</f>
        <v>4903.3100000000004</v>
      </c>
      <c r="N951" s="10">
        <f>SUM(N859:N950)</f>
        <v>4903.3100000000004</v>
      </c>
      <c r="O951" s="10">
        <f>SUM(O859:O950)</f>
        <v>4903.3100000000004</v>
      </c>
      <c r="P951" s="10">
        <f>SUM(P859:P950)</f>
        <v>4903.3100000000004</v>
      </c>
      <c r="Q951" s="10">
        <f>SUM(Q859:Q950)</f>
        <v>4903.3100000000004</v>
      </c>
      <c r="R951" s="10">
        <f>SUM(R858:R950)</f>
        <v>13655.650000000001</v>
      </c>
      <c r="S951" s="10">
        <f>SUM(S858:S950)</f>
        <v>13655.650000000001</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102">
        <v>8088</v>
      </c>
      <c r="Q1146" s="102">
        <v>8088</v>
      </c>
      <c r="R1146" s="102">
        <v>8088</v>
      </c>
      <c r="S1146" s="102">
        <v>8088</v>
      </c>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102">
        <v>5.32</v>
      </c>
      <c r="O1148" s="102">
        <v>5.32</v>
      </c>
      <c r="P1148" s="102">
        <v>5.32</v>
      </c>
      <c r="Q1148" s="102">
        <v>5.32</v>
      </c>
      <c r="R1148" s="102">
        <v>5.32</v>
      </c>
      <c r="S1148" s="102">
        <v>5.32</v>
      </c>
    </row>
    <row r="1149" spans="1:19">
      <c r="B1149" s="5">
        <v>2016</v>
      </c>
      <c r="C1149" s="32"/>
      <c r="D1149" s="32"/>
      <c r="E1149" s="32"/>
      <c r="F1149" s="32"/>
      <c r="G1149" s="32"/>
      <c r="H1149" s="32"/>
      <c r="I1149" s="32"/>
      <c r="J1149" s="32"/>
      <c r="K1149" s="32"/>
      <c r="L1149" s="32"/>
      <c r="M1149" s="102">
        <v>114.33</v>
      </c>
      <c r="N1149" s="102">
        <v>114.33</v>
      </c>
      <c r="O1149" s="102">
        <v>114.33</v>
      </c>
      <c r="P1149" s="102">
        <v>114.33</v>
      </c>
      <c r="Q1149" s="102">
        <v>114.33</v>
      </c>
      <c r="R1149" s="102">
        <v>114.33</v>
      </c>
      <c r="S1149" s="102">
        <v>114.33</v>
      </c>
    </row>
    <row r="1150" spans="1:19">
      <c r="B1150" s="5">
        <v>2015</v>
      </c>
      <c r="C1150" s="32"/>
      <c r="D1150" s="32"/>
      <c r="E1150" s="32"/>
      <c r="F1150" s="32"/>
      <c r="G1150" s="32"/>
      <c r="H1150" s="32"/>
      <c r="I1150" s="32"/>
      <c r="J1150" s="32"/>
      <c r="K1150" s="32"/>
      <c r="L1150" s="102">
        <v>1010.06</v>
      </c>
      <c r="M1150" s="102">
        <v>1010.06</v>
      </c>
      <c r="N1150" s="102">
        <v>1010.06</v>
      </c>
      <c r="O1150" s="102">
        <v>1010.06</v>
      </c>
      <c r="P1150" s="102">
        <v>1010.06</v>
      </c>
      <c r="Q1150" s="102">
        <v>1010.06</v>
      </c>
      <c r="R1150" s="102">
        <v>1010.06</v>
      </c>
      <c r="S1150" s="102">
        <v>1010.06</v>
      </c>
    </row>
    <row r="1151" spans="1:19">
      <c r="B1151" s="5">
        <v>2014</v>
      </c>
      <c r="C1151" s="32"/>
      <c r="D1151" s="32"/>
      <c r="E1151" s="32"/>
      <c r="F1151" s="32"/>
      <c r="G1151" s="32"/>
      <c r="H1151" s="32"/>
      <c r="I1151" s="32"/>
      <c r="J1151" s="32"/>
      <c r="K1151" s="102">
        <v>25000</v>
      </c>
      <c r="L1151" s="102">
        <v>25000</v>
      </c>
      <c r="M1151" s="102">
        <v>25000</v>
      </c>
      <c r="N1151" s="102">
        <v>25000</v>
      </c>
      <c r="O1151" s="102">
        <v>25000</v>
      </c>
      <c r="P1151" s="102">
        <v>25000</v>
      </c>
      <c r="Q1151" s="102">
        <v>25000</v>
      </c>
      <c r="R1151" s="102">
        <v>25000</v>
      </c>
      <c r="S1151" s="102">
        <v>25000</v>
      </c>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102">
        <v>4678.1099999999997</v>
      </c>
      <c r="M1168" s="102">
        <v>4678.1099999999997</v>
      </c>
      <c r="N1168" s="102">
        <v>4678.1099999999997</v>
      </c>
      <c r="O1168" s="102">
        <v>4678.1099999999997</v>
      </c>
      <c r="P1168" s="102">
        <v>4678.1099999999997</v>
      </c>
      <c r="Q1168" s="102">
        <v>4678.1099999999997</v>
      </c>
      <c r="R1168" s="102">
        <v>4678.1099999999997</v>
      </c>
      <c r="S1168" s="102">
        <v>4678.1099999999997</v>
      </c>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102">
        <v>596.91</v>
      </c>
      <c r="M1177" s="102">
        <v>596.91</v>
      </c>
      <c r="N1177" s="102">
        <v>596.91</v>
      </c>
      <c r="O1177" s="102">
        <v>596.91</v>
      </c>
      <c r="P1177" s="102">
        <v>596.91</v>
      </c>
      <c r="Q1177" s="102">
        <v>596.91</v>
      </c>
      <c r="R1177" s="102">
        <v>596.91</v>
      </c>
      <c r="S1177" s="102">
        <v>596.91</v>
      </c>
    </row>
    <row r="1178" spans="2:19">
      <c r="B1178" s="5">
        <v>1987</v>
      </c>
      <c r="C1178" s="33"/>
      <c r="D1178" s="33"/>
      <c r="E1178" s="33"/>
      <c r="F1178" s="33"/>
      <c r="G1178" s="33"/>
      <c r="H1178" s="33"/>
      <c r="I1178" s="33"/>
      <c r="J1178" s="33"/>
      <c r="K1178" s="33"/>
      <c r="L1178" s="102">
        <v>13102.68</v>
      </c>
      <c r="M1178" s="102">
        <v>13102.68</v>
      </c>
      <c r="N1178" s="102">
        <v>13102.68</v>
      </c>
      <c r="O1178" s="102">
        <v>13102.68</v>
      </c>
      <c r="P1178" s="102">
        <v>13102.68</v>
      </c>
      <c r="Q1178" s="102">
        <v>13102.68</v>
      </c>
      <c r="R1178" s="102">
        <v>13102.68</v>
      </c>
      <c r="S1178" s="102">
        <v>13102.68</v>
      </c>
    </row>
    <row r="1179" spans="2:19">
      <c r="B1179" s="5">
        <v>1986</v>
      </c>
      <c r="C1179" s="33"/>
      <c r="D1179" s="33"/>
      <c r="E1179" s="33"/>
      <c r="F1179" s="33"/>
      <c r="G1179" s="33"/>
      <c r="H1179" s="33"/>
      <c r="I1179" s="33"/>
      <c r="J1179" s="33"/>
      <c r="K1179" s="33"/>
      <c r="L1179" s="102">
        <v>5501.26</v>
      </c>
      <c r="M1179" s="102">
        <v>5501.26</v>
      </c>
      <c r="N1179" s="102">
        <v>5501.26</v>
      </c>
      <c r="O1179" s="102">
        <v>5501.26</v>
      </c>
      <c r="P1179" s="102">
        <v>5501.26</v>
      </c>
      <c r="Q1179" s="102">
        <v>5501.26</v>
      </c>
      <c r="R1179" s="102">
        <v>5501.26</v>
      </c>
      <c r="S1179" s="102">
        <v>5501.26</v>
      </c>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102">
        <v>16596.18</v>
      </c>
      <c r="M1182" s="102">
        <v>16596.18</v>
      </c>
      <c r="N1182" s="102">
        <v>16596.18</v>
      </c>
      <c r="O1182" s="102">
        <v>16596.18</v>
      </c>
      <c r="P1182" s="102">
        <v>16596.18</v>
      </c>
      <c r="Q1182" s="102">
        <v>16596.18</v>
      </c>
      <c r="R1182" s="102">
        <v>16596.18</v>
      </c>
      <c r="S1182" s="102">
        <v>16596.18</v>
      </c>
    </row>
    <row r="1183" spans="2:19">
      <c r="B1183" s="5">
        <v>1982</v>
      </c>
      <c r="C1183" s="33"/>
      <c r="D1183" s="33"/>
      <c r="E1183" s="33"/>
      <c r="F1183" s="33"/>
      <c r="G1183" s="33"/>
      <c r="H1183" s="33"/>
      <c r="I1183" s="33"/>
      <c r="J1183" s="33"/>
      <c r="K1183" s="33"/>
      <c r="L1183" s="102">
        <v>2410.1999999999998</v>
      </c>
      <c r="M1183" s="102">
        <v>2410.1999999999998</v>
      </c>
      <c r="N1183" s="102">
        <v>2410.1999999999998</v>
      </c>
      <c r="O1183" s="102">
        <v>2410.1999999999998</v>
      </c>
      <c r="P1183" s="102">
        <v>2410.1999999999998</v>
      </c>
      <c r="Q1183" s="102">
        <v>2410.1999999999998</v>
      </c>
      <c r="R1183" s="102">
        <v>2410.1999999999998</v>
      </c>
      <c r="S1183" s="102">
        <v>2410.1999999999998</v>
      </c>
    </row>
    <row r="1184" spans="2:19">
      <c r="B1184" s="5">
        <v>1981</v>
      </c>
      <c r="C1184" s="33"/>
      <c r="D1184" s="33"/>
      <c r="E1184" s="33"/>
      <c r="F1184" s="33"/>
      <c r="G1184" s="33"/>
      <c r="H1184" s="33"/>
      <c r="I1184" s="33"/>
      <c r="J1184" s="33"/>
      <c r="K1184" s="33"/>
      <c r="L1184" s="102">
        <v>10011.09</v>
      </c>
      <c r="M1184" s="102">
        <v>10011.09</v>
      </c>
      <c r="N1184" s="102">
        <v>10011.09</v>
      </c>
      <c r="O1184" s="102">
        <v>10011.09</v>
      </c>
      <c r="P1184" s="102">
        <v>10011.09</v>
      </c>
      <c r="Q1184" s="102">
        <v>10011.09</v>
      </c>
      <c r="R1184" s="102">
        <v>10011.09</v>
      </c>
      <c r="S1184" s="102">
        <v>10011.09</v>
      </c>
    </row>
    <row r="1185" spans="2:19">
      <c r="B1185" s="5">
        <v>1980</v>
      </c>
      <c r="C1185" s="33"/>
      <c r="D1185" s="33"/>
      <c r="E1185" s="33"/>
      <c r="F1185" s="33"/>
      <c r="G1185" s="33"/>
      <c r="H1185" s="33"/>
      <c r="I1185" s="33"/>
      <c r="J1185" s="33"/>
      <c r="K1185" s="102">
        <v>7725.96</v>
      </c>
      <c r="L1185" s="102">
        <v>7725.96</v>
      </c>
      <c r="M1185" s="102">
        <v>7725.96</v>
      </c>
      <c r="N1185" s="102">
        <v>7725.96</v>
      </c>
      <c r="O1185" s="102">
        <v>7725.96</v>
      </c>
      <c r="P1185" s="102">
        <v>7725.96</v>
      </c>
      <c r="Q1185" s="102">
        <v>7725.96</v>
      </c>
      <c r="R1185" s="102">
        <v>7725.96</v>
      </c>
      <c r="S1185" s="102">
        <v>7725.96</v>
      </c>
    </row>
    <row r="1186" spans="2:19">
      <c r="B1186" s="5">
        <v>1979</v>
      </c>
      <c r="C1186" s="33"/>
      <c r="D1186" s="33"/>
      <c r="E1186" s="33"/>
      <c r="F1186" s="33"/>
      <c r="G1186" s="33"/>
      <c r="H1186" s="33"/>
      <c r="I1186" s="33"/>
      <c r="J1186" s="33"/>
      <c r="K1186" s="102">
        <v>7793.71</v>
      </c>
      <c r="L1186" s="102">
        <v>7793.71</v>
      </c>
      <c r="M1186" s="102">
        <v>7793.71</v>
      </c>
      <c r="N1186" s="102">
        <v>7793.71</v>
      </c>
      <c r="O1186" s="102">
        <v>7793.71</v>
      </c>
      <c r="P1186" s="102">
        <v>7793.71</v>
      </c>
      <c r="Q1186" s="102">
        <v>7793.71</v>
      </c>
      <c r="R1186" s="102">
        <v>7793.71</v>
      </c>
      <c r="S1186" s="102">
        <v>7793.71</v>
      </c>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102">
        <v>9880.31</v>
      </c>
      <c r="L1190" s="102">
        <v>9880.31</v>
      </c>
      <c r="M1190" s="102">
        <v>9880.31</v>
      </c>
      <c r="N1190" s="102">
        <v>9880.31</v>
      </c>
      <c r="O1190" s="102">
        <v>9880.31</v>
      </c>
      <c r="P1190" s="102">
        <v>9880.31</v>
      </c>
      <c r="Q1190" s="102">
        <v>9880.31</v>
      </c>
      <c r="R1190" s="102">
        <v>9880.31</v>
      </c>
      <c r="S1190" s="102">
        <v>9880.31</v>
      </c>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102">
        <v>29274.48</v>
      </c>
      <c r="L1193" s="102">
        <v>29274.48</v>
      </c>
      <c r="M1193" s="102">
        <v>29274.48</v>
      </c>
      <c r="N1193" s="102">
        <v>29274.48</v>
      </c>
      <c r="O1193" s="102">
        <v>29274.48</v>
      </c>
      <c r="P1193" s="102">
        <v>29274.48</v>
      </c>
      <c r="Q1193" s="102">
        <v>29274.48</v>
      </c>
      <c r="R1193" s="102">
        <v>29274.48</v>
      </c>
      <c r="S1193" s="102">
        <v>29274.48</v>
      </c>
    </row>
    <row r="1194" spans="2:19">
      <c r="B1194" s="5">
        <v>1971</v>
      </c>
      <c r="C1194" s="33"/>
      <c r="D1194" s="33"/>
      <c r="E1194" s="33"/>
      <c r="F1194" s="33"/>
      <c r="G1194" s="33"/>
      <c r="H1194" s="33"/>
      <c r="I1194" s="33"/>
      <c r="J1194" s="33"/>
      <c r="K1194" s="33"/>
      <c r="L1194" s="102">
        <v>8241.74</v>
      </c>
      <c r="M1194" s="102">
        <v>8241.74</v>
      </c>
      <c r="N1194" s="102">
        <v>8241.74</v>
      </c>
      <c r="O1194" s="102">
        <v>8241.74</v>
      </c>
      <c r="P1194" s="102">
        <v>8241.74</v>
      </c>
      <c r="Q1194" s="102">
        <v>8241.74</v>
      </c>
      <c r="R1194" s="102">
        <v>8241.74</v>
      </c>
      <c r="S1194" s="102">
        <v>8241.74</v>
      </c>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102">
        <v>1870.85</v>
      </c>
      <c r="M1199" s="102">
        <v>1870.85</v>
      </c>
      <c r="N1199" s="102">
        <v>1870.85</v>
      </c>
      <c r="O1199" s="102">
        <v>1870.85</v>
      </c>
      <c r="P1199" s="102">
        <v>1870.85</v>
      </c>
      <c r="Q1199" s="102">
        <v>1870.85</v>
      </c>
      <c r="R1199" s="102">
        <v>1870.85</v>
      </c>
      <c r="S1199" s="102">
        <v>1870.85</v>
      </c>
    </row>
    <row r="1200" spans="2:19">
      <c r="B1200" s="5">
        <v>1965</v>
      </c>
      <c r="C1200" s="33"/>
      <c r="D1200" s="33"/>
      <c r="E1200" s="33"/>
      <c r="F1200" s="33"/>
      <c r="G1200" s="33"/>
      <c r="H1200" s="33"/>
      <c r="I1200" s="33"/>
      <c r="J1200" s="33"/>
      <c r="K1200" s="102">
        <v>864.51</v>
      </c>
      <c r="L1200" s="102">
        <v>864.51</v>
      </c>
      <c r="M1200" s="102">
        <v>864.51</v>
      </c>
      <c r="N1200" s="102">
        <v>864.51</v>
      </c>
      <c r="O1200" s="102">
        <v>864.51</v>
      </c>
      <c r="P1200" s="102">
        <v>864.51</v>
      </c>
      <c r="Q1200" s="102">
        <v>864.51</v>
      </c>
      <c r="R1200" s="102">
        <v>864.51</v>
      </c>
      <c r="S1200" s="102">
        <v>864.51</v>
      </c>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102">
        <v>2532.87</v>
      </c>
      <c r="L1204" s="102">
        <v>2532.87</v>
      </c>
      <c r="M1204" s="102">
        <v>2532.87</v>
      </c>
      <c r="N1204" s="102">
        <v>2532.87</v>
      </c>
      <c r="O1204" s="102">
        <v>2532.87</v>
      </c>
      <c r="P1204" s="102">
        <v>2532.87</v>
      </c>
      <c r="Q1204" s="102">
        <v>2532.87</v>
      </c>
      <c r="R1204" s="102">
        <v>2532.87</v>
      </c>
      <c r="S1204" s="102">
        <v>2532.87</v>
      </c>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83071.839999999982</v>
      </c>
      <c r="L1236" s="7">
        <f t="shared" ref="L1236" si="22">SUM(L1149:L1235)</f>
        <v>147090.92000000001</v>
      </c>
      <c r="M1236" s="7">
        <f>SUM(M1149:M1235)</f>
        <v>147205.25</v>
      </c>
      <c r="N1236" s="10">
        <f>SUM(N1144:N1235)</f>
        <v>147210.57</v>
      </c>
      <c r="O1236" s="10">
        <f>SUM(O1144:O1235)</f>
        <v>147210.57</v>
      </c>
      <c r="P1236" s="10">
        <f>SUM(P1144:P1235)</f>
        <v>155298.57</v>
      </c>
      <c r="Q1236" s="10">
        <f>SUM(Q1144:Q1235)</f>
        <v>155298.57</v>
      </c>
      <c r="R1236" s="10">
        <f>SUM(R1143:R1235)</f>
        <v>155298.57</v>
      </c>
      <c r="S1236" s="10">
        <f>SUM(S1143:S1235)</f>
        <v>155298.57</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102">
        <v>236220.12</v>
      </c>
    </row>
    <row r="1904" spans="1:19">
      <c r="A1904" s="34"/>
      <c r="B1904" s="5">
        <v>2021</v>
      </c>
      <c r="C1904" s="32"/>
      <c r="D1904" s="32"/>
      <c r="E1904" s="32"/>
      <c r="F1904" s="32"/>
      <c r="G1904" s="32"/>
      <c r="H1904" s="32"/>
      <c r="I1904" s="32"/>
      <c r="J1904" s="32"/>
      <c r="K1904" s="32"/>
      <c r="L1904" s="32"/>
      <c r="M1904" s="32"/>
      <c r="N1904" s="32"/>
      <c r="O1904" s="32"/>
      <c r="P1904" s="32"/>
      <c r="Q1904" s="32"/>
      <c r="R1904" s="102">
        <v>168253.04</v>
      </c>
      <c r="S1904" s="102">
        <v>175429.02</v>
      </c>
    </row>
    <row r="1905" spans="1:19">
      <c r="B1905" s="5">
        <v>2020</v>
      </c>
      <c r="C1905" s="32"/>
      <c r="D1905" s="32"/>
      <c r="E1905" s="32"/>
      <c r="F1905" s="32"/>
      <c r="G1905" s="32"/>
      <c r="H1905" s="32"/>
      <c r="I1905" s="32"/>
      <c r="J1905" s="32"/>
      <c r="K1905" s="32"/>
      <c r="L1905" s="32"/>
      <c r="M1905" s="32"/>
      <c r="N1905" s="32"/>
      <c r="O1905" s="32"/>
      <c r="P1905" s="32"/>
      <c r="Q1905" s="102">
        <v>60297.1</v>
      </c>
      <c r="R1905" s="102">
        <v>73488.05</v>
      </c>
      <c r="S1905" s="102">
        <v>73488.05</v>
      </c>
    </row>
    <row r="1906" spans="1:19">
      <c r="A1906" s="36"/>
      <c r="B1906" s="5">
        <v>2019</v>
      </c>
      <c r="C1906" s="32"/>
      <c r="D1906" s="32"/>
      <c r="E1906" s="32"/>
      <c r="F1906" s="32"/>
      <c r="G1906" s="32"/>
      <c r="H1906" s="32"/>
      <c r="I1906" s="32"/>
      <c r="J1906" s="32"/>
      <c r="K1906" s="32"/>
      <c r="L1906" s="32"/>
      <c r="M1906" s="32"/>
      <c r="N1906" s="32"/>
      <c r="O1906" s="32"/>
      <c r="P1906" s="102">
        <v>336440.7</v>
      </c>
      <c r="Q1906" s="102">
        <v>336440.7</v>
      </c>
      <c r="R1906" s="102">
        <v>336440.7</v>
      </c>
      <c r="S1906" s="102">
        <v>336440.7</v>
      </c>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102">
        <v>103607.41</v>
      </c>
      <c r="O1908" s="102">
        <v>103607.41</v>
      </c>
      <c r="P1908" s="102">
        <v>103607.41</v>
      </c>
      <c r="Q1908" s="102">
        <v>103607.41</v>
      </c>
      <c r="R1908" s="102">
        <v>103607.41</v>
      </c>
      <c r="S1908" s="102">
        <v>103607.41</v>
      </c>
    </row>
    <row r="1909" spans="1:19">
      <c r="B1909" s="5">
        <v>2016</v>
      </c>
      <c r="C1909" s="32"/>
      <c r="D1909" s="32"/>
      <c r="E1909" s="32"/>
      <c r="F1909" s="32"/>
      <c r="G1909" s="32"/>
      <c r="H1909" s="32"/>
      <c r="I1909" s="32"/>
      <c r="J1909" s="32"/>
      <c r="K1909" s="32"/>
      <c r="L1909" s="32"/>
      <c r="M1909" s="102">
        <v>933045.94</v>
      </c>
      <c r="N1909" s="102">
        <v>934325.28</v>
      </c>
      <c r="O1909" s="102">
        <v>934325.28</v>
      </c>
      <c r="P1909" s="102">
        <v>934325.28</v>
      </c>
      <c r="Q1909" s="102">
        <v>934325.28</v>
      </c>
      <c r="R1909" s="102">
        <v>934325.28</v>
      </c>
      <c r="S1909" s="102">
        <v>934325.28</v>
      </c>
    </row>
    <row r="1910" spans="1:19">
      <c r="B1910" s="5">
        <v>2015</v>
      </c>
      <c r="C1910" s="32"/>
      <c r="D1910" s="32"/>
      <c r="E1910" s="32"/>
      <c r="F1910" s="32"/>
      <c r="G1910" s="32"/>
      <c r="H1910" s="32"/>
      <c r="I1910" s="32"/>
      <c r="J1910" s="32"/>
      <c r="K1910" s="32"/>
      <c r="L1910" s="102">
        <v>601038.12</v>
      </c>
      <c r="M1910" s="102">
        <v>601038.12</v>
      </c>
      <c r="N1910" s="102">
        <v>601038.12</v>
      </c>
      <c r="O1910" s="102">
        <v>601038.12</v>
      </c>
      <c r="P1910" s="102">
        <v>601038.12</v>
      </c>
      <c r="Q1910" s="102">
        <v>601038.12</v>
      </c>
      <c r="R1910" s="102">
        <v>601038.12</v>
      </c>
      <c r="S1910" s="102">
        <v>601038.12</v>
      </c>
    </row>
    <row r="1911" spans="1:19">
      <c r="B1911" s="5">
        <v>2014</v>
      </c>
      <c r="C1911" s="32"/>
      <c r="D1911" s="32"/>
      <c r="E1911" s="32"/>
      <c r="F1911" s="32"/>
      <c r="G1911" s="32"/>
      <c r="H1911" s="32"/>
      <c r="I1911" s="32"/>
      <c r="J1911" s="32"/>
      <c r="K1911" s="102">
        <v>425053.66</v>
      </c>
      <c r="L1911" s="102">
        <v>425053.66</v>
      </c>
      <c r="M1911" s="102">
        <v>425053.66</v>
      </c>
      <c r="N1911" s="102">
        <v>425053.66</v>
      </c>
      <c r="O1911" s="102">
        <v>425053.66</v>
      </c>
      <c r="P1911" s="102">
        <v>425053.66</v>
      </c>
      <c r="Q1911" s="102">
        <v>425053.66</v>
      </c>
      <c r="R1911" s="102">
        <v>425053.66</v>
      </c>
      <c r="S1911" s="102">
        <v>425053.66</v>
      </c>
    </row>
    <row r="1912" spans="1:19">
      <c r="B1912" s="5">
        <v>2013</v>
      </c>
      <c r="C1912" s="32"/>
      <c r="D1912" s="32"/>
      <c r="E1912" s="32"/>
      <c r="F1912" s="32"/>
      <c r="G1912" s="32"/>
      <c r="H1912" s="32"/>
      <c r="I1912" s="32"/>
      <c r="J1912" s="33"/>
      <c r="K1912" s="102">
        <v>6560.97</v>
      </c>
      <c r="L1912" s="102">
        <v>6560.97</v>
      </c>
      <c r="M1912" s="102">
        <v>6560.97</v>
      </c>
      <c r="N1912" s="102">
        <v>6560.97</v>
      </c>
      <c r="O1912" s="102">
        <v>6560.97</v>
      </c>
      <c r="P1912" s="102">
        <v>6560.97</v>
      </c>
      <c r="Q1912" s="102">
        <v>6560.97</v>
      </c>
      <c r="R1912" s="102">
        <v>6560.97</v>
      </c>
      <c r="S1912" s="102">
        <v>6560.97</v>
      </c>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102">
        <v>3340.43</v>
      </c>
      <c r="L1914" s="102">
        <v>3340.43</v>
      </c>
      <c r="M1914" s="102">
        <v>3340.43</v>
      </c>
      <c r="N1914" s="102">
        <v>3340.43</v>
      </c>
      <c r="O1914" s="102">
        <v>3340.43</v>
      </c>
      <c r="P1914" s="102">
        <v>3340.43</v>
      </c>
      <c r="Q1914" s="102">
        <v>3340.43</v>
      </c>
      <c r="R1914" s="102">
        <v>3340.43</v>
      </c>
      <c r="S1914" s="102">
        <v>3340.43</v>
      </c>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102">
        <v>21299.54</v>
      </c>
      <c r="L1916" s="102">
        <v>21299.54</v>
      </c>
      <c r="M1916" s="102">
        <v>21299.54</v>
      </c>
      <c r="N1916" s="102">
        <v>21299.54</v>
      </c>
      <c r="O1916" s="102">
        <v>21299.54</v>
      </c>
      <c r="P1916" s="102">
        <v>21299.54</v>
      </c>
      <c r="Q1916" s="102">
        <v>21299.54</v>
      </c>
      <c r="R1916" s="102">
        <v>21299.54</v>
      </c>
      <c r="S1916" s="102">
        <v>21299.54</v>
      </c>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102">
        <v>33314.04</v>
      </c>
      <c r="M1918" s="102">
        <v>33314.04</v>
      </c>
      <c r="N1918" s="102">
        <v>33314.04</v>
      </c>
      <c r="O1918" s="102">
        <v>33314.04</v>
      </c>
      <c r="P1918" s="102">
        <v>33314.04</v>
      </c>
      <c r="Q1918" s="102">
        <v>33314.04</v>
      </c>
      <c r="R1918" s="102">
        <v>33314.04</v>
      </c>
      <c r="S1918" s="102">
        <v>33314.04</v>
      </c>
    </row>
    <row r="1919" spans="1:19">
      <c r="B1919" s="5">
        <v>2006</v>
      </c>
      <c r="C1919" s="33"/>
      <c r="D1919" s="33"/>
      <c r="E1919" s="33"/>
      <c r="F1919" s="33"/>
      <c r="G1919" s="33"/>
      <c r="H1919" s="33"/>
      <c r="I1919" s="33"/>
      <c r="J1919" s="33"/>
      <c r="K1919" s="102">
        <v>17496.82</v>
      </c>
      <c r="L1919" s="102">
        <v>17496.82</v>
      </c>
      <c r="M1919" s="102">
        <v>17496.82</v>
      </c>
      <c r="N1919" s="102">
        <v>17496.82</v>
      </c>
      <c r="O1919" s="102">
        <v>17496.82</v>
      </c>
      <c r="P1919" s="102">
        <v>17496.82</v>
      </c>
      <c r="Q1919" s="102">
        <v>17496.82</v>
      </c>
      <c r="R1919" s="102">
        <v>17496.82</v>
      </c>
      <c r="S1919" s="102">
        <v>17496.82</v>
      </c>
    </row>
    <row r="1920" spans="1:19">
      <c r="B1920" s="5">
        <v>2005</v>
      </c>
      <c r="C1920" s="33"/>
      <c r="D1920" s="33"/>
      <c r="E1920" s="33"/>
      <c r="F1920" s="33"/>
      <c r="G1920" s="33"/>
      <c r="H1920" s="33"/>
      <c r="I1920" s="33"/>
      <c r="J1920" s="33"/>
      <c r="K1920" s="33"/>
      <c r="L1920" s="102">
        <v>91037.99</v>
      </c>
      <c r="M1920" s="102">
        <v>91037.99</v>
      </c>
      <c r="N1920" s="102">
        <v>91037.99</v>
      </c>
      <c r="O1920" s="102">
        <v>91037.99</v>
      </c>
      <c r="P1920" s="102">
        <v>91037.99</v>
      </c>
      <c r="Q1920" s="102">
        <v>91037.99</v>
      </c>
      <c r="R1920" s="102">
        <v>91037.99</v>
      </c>
      <c r="S1920" s="102">
        <v>91037.99</v>
      </c>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102">
        <v>30749.7</v>
      </c>
      <c r="L1924" s="102">
        <v>90375.59</v>
      </c>
      <c r="M1924" s="102">
        <v>90375.59</v>
      </c>
      <c r="N1924" s="102">
        <v>90375.59</v>
      </c>
      <c r="O1924" s="102">
        <v>90375.59</v>
      </c>
      <c r="P1924" s="102">
        <v>90375.59</v>
      </c>
      <c r="Q1924" s="102">
        <v>90375.59</v>
      </c>
      <c r="R1924" s="102">
        <v>90375.59</v>
      </c>
      <c r="S1924" s="102">
        <v>90375.59</v>
      </c>
    </row>
    <row r="1925" spans="2:19">
      <c r="B1925" s="5">
        <v>2000</v>
      </c>
      <c r="C1925" s="33"/>
      <c r="D1925" s="33"/>
      <c r="E1925" s="33"/>
      <c r="F1925" s="33"/>
      <c r="G1925" s="33"/>
      <c r="H1925" s="33"/>
      <c r="I1925" s="33"/>
      <c r="J1925" s="33"/>
      <c r="K1925" s="33"/>
      <c r="L1925" s="102">
        <v>12517.86</v>
      </c>
      <c r="M1925" s="102">
        <v>12517.86</v>
      </c>
      <c r="N1925" s="102">
        <v>12517.86</v>
      </c>
      <c r="O1925" s="102">
        <v>12517.86</v>
      </c>
      <c r="P1925" s="102">
        <v>12517.86</v>
      </c>
      <c r="Q1925" s="102">
        <v>12517.86</v>
      </c>
      <c r="R1925" s="102">
        <v>12517.86</v>
      </c>
      <c r="S1925" s="102">
        <v>12517.86</v>
      </c>
    </row>
    <row r="1926" spans="2:19">
      <c r="B1926" s="5">
        <v>1999</v>
      </c>
      <c r="C1926" s="33"/>
      <c r="D1926" s="33"/>
      <c r="E1926" s="33"/>
      <c r="F1926" s="33"/>
      <c r="G1926" s="33"/>
      <c r="H1926" s="33"/>
      <c r="I1926" s="33"/>
      <c r="J1926" s="33"/>
      <c r="K1926" s="102">
        <v>20055.93</v>
      </c>
      <c r="L1926" s="102">
        <v>481783.9</v>
      </c>
      <c r="M1926" s="102">
        <v>481783.9</v>
      </c>
      <c r="N1926" s="102">
        <v>481783.9</v>
      </c>
      <c r="O1926" s="102">
        <v>481783.9</v>
      </c>
      <c r="P1926" s="102">
        <v>481783.9</v>
      </c>
      <c r="Q1926" s="102">
        <v>481783.9</v>
      </c>
      <c r="R1926" s="102">
        <v>481783.9</v>
      </c>
      <c r="S1926" s="102">
        <v>481783.9</v>
      </c>
    </row>
    <row r="1927" spans="2:19">
      <c r="B1927" s="5">
        <v>1998</v>
      </c>
      <c r="C1927" s="33"/>
      <c r="D1927" s="33"/>
      <c r="E1927" s="33"/>
      <c r="F1927" s="33"/>
      <c r="G1927" s="33"/>
      <c r="H1927" s="33"/>
      <c r="I1927" s="33"/>
      <c r="J1927" s="33"/>
      <c r="K1927" s="33"/>
      <c r="L1927" s="102">
        <v>38356.28</v>
      </c>
      <c r="M1927" s="102">
        <v>38356.28</v>
      </c>
      <c r="N1927" s="102">
        <v>38356.28</v>
      </c>
      <c r="O1927" s="102">
        <v>38356.28</v>
      </c>
      <c r="P1927" s="102">
        <v>38356.28</v>
      </c>
      <c r="Q1927" s="102">
        <v>38356.28</v>
      </c>
      <c r="R1927" s="102">
        <v>38356.28</v>
      </c>
      <c r="S1927" s="102">
        <v>38356.28</v>
      </c>
    </row>
    <row r="1928" spans="2:19">
      <c r="B1928" s="5">
        <v>1997</v>
      </c>
      <c r="C1928" s="33"/>
      <c r="D1928" s="33"/>
      <c r="E1928" s="33"/>
      <c r="F1928" s="33"/>
      <c r="G1928" s="33"/>
      <c r="H1928" s="33"/>
      <c r="I1928" s="33"/>
      <c r="J1928" s="33"/>
      <c r="K1928" s="33"/>
      <c r="L1928" s="102">
        <v>30913.67</v>
      </c>
      <c r="M1928" s="102">
        <v>30913.67</v>
      </c>
      <c r="N1928" s="102">
        <v>30913.67</v>
      </c>
      <c r="O1928" s="102">
        <v>30913.67</v>
      </c>
      <c r="P1928" s="102">
        <v>30913.67</v>
      </c>
      <c r="Q1928" s="102">
        <v>30913.67</v>
      </c>
      <c r="R1928" s="102">
        <v>30913.67</v>
      </c>
      <c r="S1928" s="102">
        <v>30913.67</v>
      </c>
    </row>
    <row r="1929" spans="2:19">
      <c r="B1929" s="5">
        <v>1996</v>
      </c>
      <c r="C1929" s="33"/>
      <c r="D1929" s="33"/>
      <c r="E1929" s="33"/>
      <c r="F1929" s="33"/>
      <c r="G1929" s="33"/>
      <c r="H1929" s="33"/>
      <c r="I1929" s="33"/>
      <c r="J1929" s="33"/>
      <c r="K1929" s="102">
        <v>29024.84</v>
      </c>
      <c r="L1929" s="102">
        <v>29024.84</v>
      </c>
      <c r="M1929" s="102">
        <v>29024.84</v>
      </c>
      <c r="N1929" s="102">
        <v>29024.84</v>
      </c>
      <c r="O1929" s="102">
        <v>29024.84</v>
      </c>
      <c r="P1929" s="102">
        <v>29024.84</v>
      </c>
      <c r="Q1929" s="102">
        <v>29024.84</v>
      </c>
      <c r="R1929" s="102">
        <v>29024.84</v>
      </c>
      <c r="S1929" s="102">
        <v>29024.84</v>
      </c>
    </row>
    <row r="1930" spans="2:19">
      <c r="B1930" s="5">
        <v>1995</v>
      </c>
      <c r="C1930" s="33"/>
      <c r="D1930" s="33"/>
      <c r="E1930" s="33"/>
      <c r="F1930" s="33"/>
      <c r="G1930" s="33"/>
      <c r="H1930" s="33"/>
      <c r="I1930" s="33"/>
      <c r="J1930" s="33"/>
      <c r="K1930" s="33"/>
      <c r="L1930" s="102">
        <v>23306.3</v>
      </c>
      <c r="M1930" s="102">
        <v>23306.3</v>
      </c>
      <c r="N1930" s="102">
        <v>23306.3</v>
      </c>
      <c r="O1930" s="102">
        <v>23306.3</v>
      </c>
      <c r="P1930" s="102">
        <v>23306.3</v>
      </c>
      <c r="Q1930" s="102">
        <v>23306.3</v>
      </c>
      <c r="R1930" s="102">
        <v>23306.3</v>
      </c>
      <c r="S1930" s="102">
        <v>23306.3</v>
      </c>
    </row>
    <row r="1931" spans="2:19">
      <c r="B1931" s="5">
        <v>1994</v>
      </c>
      <c r="C1931" s="33"/>
      <c r="D1931" s="33"/>
      <c r="E1931" s="33"/>
      <c r="F1931" s="33"/>
      <c r="G1931" s="33"/>
      <c r="H1931" s="33"/>
      <c r="I1931" s="33"/>
      <c r="J1931" s="33"/>
      <c r="K1931" s="102">
        <v>92727.73</v>
      </c>
      <c r="L1931" s="102">
        <v>231292.29</v>
      </c>
      <c r="M1931" s="102">
        <v>231292.29</v>
      </c>
      <c r="N1931" s="102">
        <v>231292.29</v>
      </c>
      <c r="O1931" s="102">
        <v>231292.29</v>
      </c>
      <c r="P1931" s="102">
        <v>231292.29</v>
      </c>
      <c r="Q1931" s="102">
        <v>231292.29</v>
      </c>
      <c r="R1931" s="102">
        <v>231292.29</v>
      </c>
      <c r="S1931" s="102">
        <v>231292.29</v>
      </c>
    </row>
    <row r="1932" spans="2:19">
      <c r="B1932" s="5">
        <v>1993</v>
      </c>
      <c r="C1932" s="33"/>
      <c r="D1932" s="33"/>
      <c r="E1932" s="33"/>
      <c r="F1932" s="33"/>
      <c r="G1932" s="33"/>
      <c r="H1932" s="33"/>
      <c r="I1932" s="33"/>
      <c r="J1932" s="33"/>
      <c r="K1932" s="102">
        <v>27945.4</v>
      </c>
      <c r="L1932" s="102">
        <v>101262.79</v>
      </c>
      <c r="M1932" s="102">
        <v>101262.79</v>
      </c>
      <c r="N1932" s="102">
        <v>101262.79</v>
      </c>
      <c r="O1932" s="102">
        <v>101262.79</v>
      </c>
      <c r="P1932" s="102">
        <v>101262.79</v>
      </c>
      <c r="Q1932" s="102">
        <v>101262.79</v>
      </c>
      <c r="R1932" s="102">
        <v>101262.79</v>
      </c>
      <c r="S1932" s="102">
        <v>101262.79</v>
      </c>
    </row>
    <row r="1933" spans="2:19">
      <c r="B1933" s="5">
        <v>1992</v>
      </c>
      <c r="C1933" s="33"/>
      <c r="D1933" s="33"/>
      <c r="E1933" s="33"/>
      <c r="F1933" s="33"/>
      <c r="G1933" s="33"/>
      <c r="H1933" s="33"/>
      <c r="I1933" s="33"/>
      <c r="J1933" s="33"/>
      <c r="K1933" s="102">
        <v>37974.57</v>
      </c>
      <c r="L1933" s="102">
        <v>37974.57</v>
      </c>
      <c r="M1933" s="102">
        <v>37974.57</v>
      </c>
      <c r="N1933" s="102">
        <v>37974.57</v>
      </c>
      <c r="O1933" s="102">
        <v>37974.57</v>
      </c>
      <c r="P1933" s="102">
        <v>37974.57</v>
      </c>
      <c r="Q1933" s="102">
        <v>37974.57</v>
      </c>
      <c r="R1933" s="102">
        <v>37974.57</v>
      </c>
      <c r="S1933" s="102">
        <v>37974.57</v>
      </c>
    </row>
    <row r="1934" spans="2:19">
      <c r="B1934" s="5">
        <v>1991</v>
      </c>
      <c r="C1934" s="33"/>
      <c r="D1934" s="33"/>
      <c r="E1934" s="33"/>
      <c r="F1934" s="33"/>
      <c r="G1934" s="33"/>
      <c r="H1934" s="33"/>
      <c r="I1934" s="33"/>
      <c r="J1934" s="33"/>
      <c r="K1934" s="102">
        <v>34971.599999999999</v>
      </c>
      <c r="L1934" s="102">
        <v>62871.13</v>
      </c>
      <c r="M1934" s="102">
        <v>62871.13</v>
      </c>
      <c r="N1934" s="102">
        <v>62871.13</v>
      </c>
      <c r="O1934" s="102">
        <v>62871.13</v>
      </c>
      <c r="P1934" s="102">
        <v>62871.13</v>
      </c>
      <c r="Q1934" s="102">
        <v>62871.13</v>
      </c>
      <c r="R1934" s="102">
        <v>62871.13</v>
      </c>
      <c r="S1934" s="102">
        <v>62871.13</v>
      </c>
    </row>
    <row r="1935" spans="2:19">
      <c r="B1935" s="5">
        <v>1990</v>
      </c>
      <c r="C1935" s="33"/>
      <c r="D1935" s="33"/>
      <c r="E1935" s="33"/>
      <c r="F1935" s="33"/>
      <c r="G1935" s="33"/>
      <c r="H1935" s="33"/>
      <c r="I1935" s="33"/>
      <c r="J1935" s="33"/>
      <c r="K1935" s="102">
        <v>24366.44</v>
      </c>
      <c r="L1935" s="102">
        <v>24366.44</v>
      </c>
      <c r="M1935" s="102">
        <v>24366.44</v>
      </c>
      <c r="N1935" s="102">
        <v>24366.44</v>
      </c>
      <c r="O1935" s="102">
        <v>24366.44</v>
      </c>
      <c r="P1935" s="102">
        <v>24366.44</v>
      </c>
      <c r="Q1935" s="102">
        <v>24366.44</v>
      </c>
      <c r="R1935" s="102">
        <v>24366.44</v>
      </c>
      <c r="S1935" s="102">
        <v>24366.44</v>
      </c>
    </row>
    <row r="1936" spans="2:19">
      <c r="B1936" s="5">
        <v>1989</v>
      </c>
      <c r="C1936" s="33"/>
      <c r="D1936" s="33"/>
      <c r="E1936" s="33"/>
      <c r="F1936" s="33"/>
      <c r="G1936" s="33"/>
      <c r="H1936" s="33"/>
      <c r="I1936" s="33"/>
      <c r="J1936" s="33"/>
      <c r="K1936" s="102">
        <v>18443.46</v>
      </c>
      <c r="L1936" s="102">
        <v>89240.51</v>
      </c>
      <c r="M1936" s="102">
        <v>89240.51</v>
      </c>
      <c r="N1936" s="102">
        <v>89240.51</v>
      </c>
      <c r="O1936" s="102">
        <v>89240.51</v>
      </c>
      <c r="P1936" s="102">
        <v>89240.51</v>
      </c>
      <c r="Q1936" s="102">
        <v>89240.51</v>
      </c>
      <c r="R1936" s="102">
        <v>89240.51</v>
      </c>
      <c r="S1936" s="102">
        <v>89240.51</v>
      </c>
    </row>
    <row r="1937" spans="2:19">
      <c r="B1937" s="5">
        <v>1988</v>
      </c>
      <c r="C1937" s="33"/>
      <c r="D1937" s="33"/>
      <c r="E1937" s="33"/>
      <c r="F1937" s="33"/>
      <c r="G1937" s="33"/>
      <c r="H1937" s="33"/>
      <c r="I1937" s="33"/>
      <c r="J1937" s="33"/>
      <c r="K1937" s="102">
        <v>16780.11</v>
      </c>
      <c r="L1937" s="102">
        <v>75986.7</v>
      </c>
      <c r="M1937" s="102">
        <v>75986.7</v>
      </c>
      <c r="N1937" s="102">
        <v>75986.7</v>
      </c>
      <c r="O1937" s="102">
        <v>75986.7</v>
      </c>
      <c r="P1937" s="102">
        <v>75986.7</v>
      </c>
      <c r="Q1937" s="102">
        <v>75986.7</v>
      </c>
      <c r="R1937" s="102">
        <v>75986.7</v>
      </c>
      <c r="S1937" s="102">
        <v>75986.7</v>
      </c>
    </row>
    <row r="1938" spans="2:19">
      <c r="B1938" s="5">
        <v>1987</v>
      </c>
      <c r="C1938" s="33"/>
      <c r="D1938" s="33"/>
      <c r="E1938" s="33"/>
      <c r="F1938" s="33"/>
      <c r="G1938" s="33"/>
      <c r="H1938" s="33"/>
      <c r="I1938" s="33"/>
      <c r="J1938" s="33"/>
      <c r="K1938" s="102">
        <v>22429.26</v>
      </c>
      <c r="L1938" s="102">
        <v>56426.85</v>
      </c>
      <c r="M1938" s="102">
        <v>56426.85</v>
      </c>
      <c r="N1938" s="102">
        <v>56426.85</v>
      </c>
      <c r="O1938" s="102">
        <v>56426.85</v>
      </c>
      <c r="P1938" s="102">
        <v>56426.85</v>
      </c>
      <c r="Q1938" s="102">
        <v>56426.85</v>
      </c>
      <c r="R1938" s="102">
        <v>56426.85</v>
      </c>
      <c r="S1938" s="102">
        <v>56426.85</v>
      </c>
    </row>
    <row r="1939" spans="2:19">
      <c r="B1939" s="5">
        <v>1986</v>
      </c>
      <c r="C1939" s="33"/>
      <c r="D1939" s="33"/>
      <c r="E1939" s="33"/>
      <c r="F1939" s="33"/>
      <c r="G1939" s="33"/>
      <c r="H1939" s="33"/>
      <c r="I1939" s="33"/>
      <c r="J1939" s="33"/>
      <c r="K1939" s="33"/>
      <c r="L1939" s="102">
        <v>32156.41</v>
      </c>
      <c r="M1939" s="102">
        <v>32156.41</v>
      </c>
      <c r="N1939" s="102">
        <v>32156.41</v>
      </c>
      <c r="O1939" s="102">
        <v>32156.41</v>
      </c>
      <c r="P1939" s="102">
        <v>32156.41</v>
      </c>
      <c r="Q1939" s="102">
        <v>32156.41</v>
      </c>
      <c r="R1939" s="102">
        <v>32156.41</v>
      </c>
      <c r="S1939" s="102">
        <v>32156.41</v>
      </c>
    </row>
    <row r="1940" spans="2:19">
      <c r="B1940" s="5">
        <v>1985</v>
      </c>
      <c r="C1940" s="33"/>
      <c r="D1940" s="33"/>
      <c r="E1940" s="33"/>
      <c r="F1940" s="33"/>
      <c r="G1940" s="33"/>
      <c r="H1940" s="33"/>
      <c r="I1940" s="33"/>
      <c r="J1940" s="33"/>
      <c r="K1940" s="102">
        <v>55330</v>
      </c>
      <c r="L1940" s="102">
        <v>123637.24</v>
      </c>
      <c r="M1940" s="102">
        <v>123637.24</v>
      </c>
      <c r="N1940" s="102">
        <v>123637.24</v>
      </c>
      <c r="O1940" s="102">
        <v>123637.24</v>
      </c>
      <c r="P1940" s="102">
        <v>112844.91</v>
      </c>
      <c r="Q1940" s="102">
        <v>112844.91</v>
      </c>
      <c r="R1940" s="102">
        <v>112844.91</v>
      </c>
      <c r="S1940" s="102">
        <v>112844.91</v>
      </c>
    </row>
    <row r="1941" spans="2:19">
      <c r="B1941" s="5">
        <v>1984</v>
      </c>
      <c r="C1941" s="33"/>
      <c r="D1941" s="33"/>
      <c r="E1941" s="33"/>
      <c r="F1941" s="33"/>
      <c r="G1941" s="33"/>
      <c r="H1941" s="33"/>
      <c r="I1941" s="33"/>
      <c r="J1941" s="33"/>
      <c r="K1941" s="102">
        <v>29411.24</v>
      </c>
      <c r="L1941" s="102">
        <v>130703.46</v>
      </c>
      <c r="M1941" s="102">
        <v>130703.46</v>
      </c>
      <c r="N1941" s="102">
        <v>130703.46</v>
      </c>
      <c r="O1941" s="102">
        <v>130703.46</v>
      </c>
      <c r="P1941" s="102">
        <v>129045.04</v>
      </c>
      <c r="Q1941" s="102">
        <v>129045.04</v>
      </c>
      <c r="R1941" s="102">
        <v>129045.04</v>
      </c>
      <c r="S1941" s="102">
        <v>129045.04</v>
      </c>
    </row>
    <row r="1942" spans="2:19">
      <c r="B1942" s="5">
        <v>1983</v>
      </c>
      <c r="C1942" s="33"/>
      <c r="D1942" s="33"/>
      <c r="E1942" s="33"/>
      <c r="F1942" s="33"/>
      <c r="G1942" s="33"/>
      <c r="H1942" s="33"/>
      <c r="I1942" s="33"/>
      <c r="J1942" s="33"/>
      <c r="K1942" s="33"/>
      <c r="L1942" s="102">
        <v>19355.509999999998</v>
      </c>
      <c r="M1942" s="102">
        <v>19355.509999999998</v>
      </c>
      <c r="N1942" s="102">
        <v>19355.509999999998</v>
      </c>
      <c r="O1942" s="102">
        <v>19355.509999999998</v>
      </c>
      <c r="P1942" s="102">
        <v>19355.509999999998</v>
      </c>
      <c r="Q1942" s="102">
        <v>19355.509999999998</v>
      </c>
      <c r="R1942" s="102">
        <v>19355.509999999998</v>
      </c>
      <c r="S1942" s="102">
        <v>19355.509999999998</v>
      </c>
    </row>
    <row r="1943" spans="2:19">
      <c r="B1943" s="5">
        <v>1982</v>
      </c>
      <c r="C1943" s="33"/>
      <c r="D1943" s="33"/>
      <c r="E1943" s="33"/>
      <c r="F1943" s="33"/>
      <c r="G1943" s="33"/>
      <c r="H1943" s="33"/>
      <c r="I1943" s="33"/>
      <c r="J1943" s="33"/>
      <c r="K1943" s="102">
        <v>18218.78</v>
      </c>
      <c r="L1943" s="102">
        <v>34117.57</v>
      </c>
      <c r="M1943" s="102">
        <v>34117.57</v>
      </c>
      <c r="N1943" s="102">
        <v>34117.57</v>
      </c>
      <c r="O1943" s="102">
        <v>34117.57</v>
      </c>
      <c r="P1943" s="102">
        <v>34117.57</v>
      </c>
      <c r="Q1943" s="102">
        <v>34117.57</v>
      </c>
      <c r="R1943" s="102">
        <v>34117.57</v>
      </c>
      <c r="S1943" s="102">
        <v>34117.57</v>
      </c>
    </row>
    <row r="1944" spans="2:19">
      <c r="B1944" s="5">
        <v>1981</v>
      </c>
      <c r="C1944" s="33"/>
      <c r="D1944" s="33"/>
      <c r="E1944" s="33"/>
      <c r="F1944" s="33"/>
      <c r="G1944" s="33"/>
      <c r="H1944" s="33"/>
      <c r="I1944" s="33"/>
      <c r="J1944" s="33"/>
      <c r="K1944" s="102">
        <v>44273.72</v>
      </c>
      <c r="L1944" s="102">
        <v>187129.83</v>
      </c>
      <c r="M1944" s="102">
        <v>187129.83</v>
      </c>
      <c r="N1944" s="102">
        <v>187129.83</v>
      </c>
      <c r="O1944" s="102">
        <v>187129.83</v>
      </c>
      <c r="P1944" s="102">
        <v>187129.83</v>
      </c>
      <c r="Q1944" s="102">
        <v>187129.83</v>
      </c>
      <c r="R1944" s="102">
        <v>187129.83</v>
      </c>
      <c r="S1944" s="102">
        <v>187129.83</v>
      </c>
    </row>
    <row r="1945" spans="2:19">
      <c r="B1945" s="5">
        <v>1980</v>
      </c>
      <c r="C1945" s="33"/>
      <c r="D1945" s="33"/>
      <c r="E1945" s="33"/>
      <c r="F1945" s="33"/>
      <c r="G1945" s="33"/>
      <c r="H1945" s="33"/>
      <c r="I1945" s="33"/>
      <c r="J1945" s="33"/>
      <c r="K1945" s="102">
        <v>1207.56</v>
      </c>
      <c r="L1945" s="102">
        <v>367021.77</v>
      </c>
      <c r="M1945" s="102">
        <v>367021.77</v>
      </c>
      <c r="N1945" s="102">
        <v>367021.77</v>
      </c>
      <c r="O1945" s="102">
        <v>367021.77</v>
      </c>
      <c r="P1945" s="102">
        <v>367021.77</v>
      </c>
      <c r="Q1945" s="102">
        <v>367021.77</v>
      </c>
      <c r="R1945" s="102">
        <v>367021.77</v>
      </c>
      <c r="S1945" s="102">
        <v>367021.77</v>
      </c>
    </row>
    <row r="1946" spans="2:19">
      <c r="B1946" s="5">
        <v>1979</v>
      </c>
      <c r="C1946" s="33"/>
      <c r="D1946" s="33"/>
      <c r="E1946" s="33"/>
      <c r="F1946" s="33"/>
      <c r="G1946" s="33"/>
      <c r="H1946" s="33"/>
      <c r="I1946" s="33"/>
      <c r="J1946" s="33"/>
      <c r="K1946" s="102">
        <v>63022.57</v>
      </c>
      <c r="L1946" s="102">
        <v>69047.16</v>
      </c>
      <c r="M1946" s="102">
        <v>69047.16</v>
      </c>
      <c r="N1946" s="102">
        <v>69047.16</v>
      </c>
      <c r="O1946" s="102">
        <v>69047.16</v>
      </c>
      <c r="P1946" s="102">
        <v>69047.16</v>
      </c>
      <c r="Q1946" s="102">
        <v>69047.16</v>
      </c>
      <c r="R1946" s="102">
        <v>69047.16</v>
      </c>
      <c r="S1946" s="102">
        <v>69047.16</v>
      </c>
    </row>
    <row r="1947" spans="2:19">
      <c r="B1947" s="5">
        <v>1978</v>
      </c>
      <c r="C1947" s="33"/>
      <c r="D1947" s="33"/>
      <c r="E1947" s="33"/>
      <c r="F1947" s="33"/>
      <c r="G1947" s="33"/>
      <c r="H1947" s="33"/>
      <c r="I1947" s="33"/>
      <c r="J1947" s="33"/>
      <c r="K1947" s="33"/>
      <c r="L1947" s="102">
        <v>16568.87</v>
      </c>
      <c r="M1947" s="102">
        <v>16568.87</v>
      </c>
      <c r="N1947" s="102">
        <v>16568.87</v>
      </c>
      <c r="O1947" s="102">
        <v>16568.87</v>
      </c>
      <c r="P1947" s="102">
        <v>16568.87</v>
      </c>
      <c r="Q1947" s="102">
        <v>16568.87</v>
      </c>
      <c r="R1947" s="102">
        <v>16568.87</v>
      </c>
      <c r="S1947" s="102">
        <v>16568.87</v>
      </c>
    </row>
    <row r="1948" spans="2:19">
      <c r="B1948" s="5">
        <v>1977</v>
      </c>
      <c r="C1948" s="33"/>
      <c r="D1948" s="33"/>
      <c r="E1948" s="33"/>
      <c r="F1948" s="33"/>
      <c r="G1948" s="33"/>
      <c r="H1948" s="33"/>
      <c r="I1948" s="33"/>
      <c r="J1948" s="33"/>
      <c r="K1948" s="33"/>
      <c r="L1948" s="102">
        <v>9330.15</v>
      </c>
      <c r="M1948" s="102">
        <v>9330.15</v>
      </c>
      <c r="N1948" s="102">
        <v>9330.15</v>
      </c>
      <c r="O1948" s="102">
        <v>9330.15</v>
      </c>
      <c r="P1948" s="102">
        <v>9330.15</v>
      </c>
      <c r="Q1948" s="102">
        <v>9330.15</v>
      </c>
      <c r="R1948" s="102">
        <v>9330.15</v>
      </c>
      <c r="S1948" s="102">
        <v>9330.15</v>
      </c>
    </row>
    <row r="1949" spans="2:19">
      <c r="B1949" s="5">
        <v>1976</v>
      </c>
      <c r="C1949" s="33"/>
      <c r="D1949" s="33"/>
      <c r="E1949" s="33"/>
      <c r="F1949" s="33"/>
      <c r="G1949" s="33"/>
      <c r="H1949" s="33"/>
      <c r="I1949" s="33"/>
      <c r="J1949" s="33"/>
      <c r="K1949" s="102">
        <v>4117.78</v>
      </c>
      <c r="L1949" s="102">
        <v>9057.9599999999991</v>
      </c>
      <c r="M1949" s="102">
        <v>9057.9599999999991</v>
      </c>
      <c r="N1949" s="102">
        <v>9057.9599999999991</v>
      </c>
      <c r="O1949" s="102">
        <v>9057.9599999999991</v>
      </c>
      <c r="P1949" s="102">
        <v>9057.9599999999991</v>
      </c>
      <c r="Q1949" s="102">
        <v>9057.9599999999991</v>
      </c>
      <c r="R1949" s="102">
        <v>9057.9599999999991</v>
      </c>
      <c r="S1949" s="102">
        <v>9057.9599999999991</v>
      </c>
    </row>
    <row r="1950" spans="2:19">
      <c r="B1950" s="5">
        <v>1975</v>
      </c>
      <c r="C1950" s="33"/>
      <c r="D1950" s="33"/>
      <c r="E1950" s="33"/>
      <c r="F1950" s="33"/>
      <c r="G1950" s="33"/>
      <c r="H1950" s="33"/>
      <c r="I1950" s="33"/>
      <c r="J1950" s="33"/>
      <c r="K1950" s="102">
        <v>20332.93</v>
      </c>
      <c r="L1950" s="102">
        <v>73750.75</v>
      </c>
      <c r="M1950" s="102">
        <v>73750.75</v>
      </c>
      <c r="N1950" s="102">
        <v>73750.75</v>
      </c>
      <c r="O1950" s="102">
        <v>73750.75</v>
      </c>
      <c r="P1950" s="102">
        <v>73750.75</v>
      </c>
      <c r="Q1950" s="102">
        <v>73750.75</v>
      </c>
      <c r="R1950" s="102">
        <v>73750.75</v>
      </c>
      <c r="S1950" s="102">
        <v>73750.75</v>
      </c>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102">
        <v>27909.98</v>
      </c>
      <c r="L1952" s="102">
        <v>51386.92</v>
      </c>
      <c r="M1952" s="102">
        <v>51386.92</v>
      </c>
      <c r="N1952" s="102">
        <v>51386.92</v>
      </c>
      <c r="O1952" s="102">
        <v>51386.92</v>
      </c>
      <c r="P1952" s="102">
        <v>51386.92</v>
      </c>
      <c r="Q1952" s="102">
        <v>51386.92</v>
      </c>
      <c r="R1952" s="102">
        <v>51386.92</v>
      </c>
      <c r="S1952" s="102">
        <v>51386.92</v>
      </c>
    </row>
    <row r="1953" spans="2:19">
      <c r="B1953" s="5">
        <v>1972</v>
      </c>
      <c r="C1953" s="33"/>
      <c r="D1953" s="33"/>
      <c r="E1953" s="33"/>
      <c r="F1953" s="33"/>
      <c r="G1953" s="33"/>
      <c r="H1953" s="33"/>
      <c r="I1953" s="33"/>
      <c r="J1953" s="33"/>
      <c r="K1953" s="102">
        <v>17702.810000000001</v>
      </c>
      <c r="L1953" s="102">
        <v>48318.400000000001</v>
      </c>
      <c r="M1953" s="102">
        <v>48318.400000000001</v>
      </c>
      <c r="N1953" s="102">
        <v>48318.400000000001</v>
      </c>
      <c r="O1953" s="102">
        <v>48318.400000000001</v>
      </c>
      <c r="P1953" s="102">
        <v>48318.400000000001</v>
      </c>
      <c r="Q1953" s="102">
        <v>48318.400000000001</v>
      </c>
      <c r="R1953" s="102">
        <v>48318.400000000001</v>
      </c>
      <c r="S1953" s="102">
        <v>48318.400000000001</v>
      </c>
    </row>
    <row r="1954" spans="2:19">
      <c r="B1954" s="5">
        <v>1971</v>
      </c>
      <c r="C1954" s="33"/>
      <c r="D1954" s="33"/>
      <c r="E1954" s="33"/>
      <c r="F1954" s="33"/>
      <c r="G1954" s="33"/>
      <c r="H1954" s="33"/>
      <c r="I1954" s="33"/>
      <c r="J1954" s="33"/>
      <c r="K1954" s="102">
        <v>23329.85</v>
      </c>
      <c r="L1954" s="102">
        <v>23329.85</v>
      </c>
      <c r="M1954" s="102">
        <v>23329.85</v>
      </c>
      <c r="N1954" s="102">
        <v>23329.85</v>
      </c>
      <c r="O1954" s="102">
        <v>23329.85</v>
      </c>
      <c r="P1954" s="102">
        <v>23329.85</v>
      </c>
      <c r="Q1954" s="102">
        <v>23329.85</v>
      </c>
      <c r="R1954" s="102">
        <v>23329.85</v>
      </c>
      <c r="S1954" s="102">
        <v>23329.85</v>
      </c>
    </row>
    <row r="1955" spans="2:19">
      <c r="B1955" s="5">
        <v>1970</v>
      </c>
      <c r="C1955" s="33"/>
      <c r="D1955" s="33"/>
      <c r="E1955" s="33"/>
      <c r="F1955" s="33"/>
      <c r="G1955" s="33"/>
      <c r="H1955" s="33"/>
      <c r="I1955" s="33"/>
      <c r="J1955" s="33"/>
      <c r="K1955" s="33"/>
      <c r="L1955" s="102">
        <v>5248.82</v>
      </c>
      <c r="M1955" s="102">
        <v>5248.82</v>
      </c>
      <c r="N1955" s="102">
        <v>5248.82</v>
      </c>
      <c r="O1955" s="102">
        <v>5248.82</v>
      </c>
      <c r="P1955" s="102">
        <v>5248.82</v>
      </c>
      <c r="Q1955" s="102">
        <v>5248.82</v>
      </c>
      <c r="R1955" s="102">
        <v>5248.82</v>
      </c>
      <c r="S1955" s="102">
        <v>5248.82</v>
      </c>
    </row>
    <row r="1956" spans="2:19">
      <c r="B1956" s="5">
        <v>1969</v>
      </c>
      <c r="C1956" s="33"/>
      <c r="D1956" s="33"/>
      <c r="E1956" s="33"/>
      <c r="F1956" s="33"/>
      <c r="G1956" s="33"/>
      <c r="H1956" s="33"/>
      <c r="I1956" s="33"/>
      <c r="J1956" s="33"/>
      <c r="K1956" s="102">
        <v>21406.12</v>
      </c>
      <c r="L1956" s="102">
        <v>21406.12</v>
      </c>
      <c r="M1956" s="102">
        <v>21406.12</v>
      </c>
      <c r="N1956" s="102">
        <v>21406.12</v>
      </c>
      <c r="O1956" s="102">
        <v>21406.12</v>
      </c>
      <c r="P1956" s="102">
        <v>21406.12</v>
      </c>
      <c r="Q1956" s="102">
        <v>21406.12</v>
      </c>
      <c r="R1956" s="102">
        <v>21406.12</v>
      </c>
      <c r="S1956" s="102">
        <v>21406.12</v>
      </c>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102">
        <v>13295.14</v>
      </c>
      <c r="L1958" s="102">
        <v>13295.14</v>
      </c>
      <c r="M1958" s="102">
        <v>13295.14</v>
      </c>
      <c r="N1958" s="102">
        <v>13295.14</v>
      </c>
      <c r="O1958" s="102">
        <v>13295.14</v>
      </c>
      <c r="P1958" s="102">
        <v>13295.14</v>
      </c>
      <c r="Q1958" s="102">
        <v>13295.14</v>
      </c>
      <c r="R1958" s="102">
        <v>13295.14</v>
      </c>
      <c r="S1958" s="102">
        <v>13295.14</v>
      </c>
    </row>
    <row r="1959" spans="2:19">
      <c r="B1959" s="5">
        <v>1966</v>
      </c>
      <c r="C1959" s="33"/>
      <c r="D1959" s="33"/>
      <c r="E1959" s="33"/>
      <c r="F1959" s="33"/>
      <c r="G1959" s="33"/>
      <c r="H1959" s="33"/>
      <c r="I1959" s="33"/>
      <c r="J1959" s="33"/>
      <c r="K1959" s="102">
        <v>6328.47</v>
      </c>
      <c r="L1959" s="102">
        <v>6328.47</v>
      </c>
      <c r="M1959" s="102">
        <v>6328.47</v>
      </c>
      <c r="N1959" s="102">
        <v>6328.47</v>
      </c>
      <c r="O1959" s="102">
        <v>6328.47</v>
      </c>
      <c r="P1959" s="102">
        <v>6328.47</v>
      </c>
      <c r="Q1959" s="102">
        <v>6328.47</v>
      </c>
      <c r="R1959" s="102">
        <v>6328.47</v>
      </c>
      <c r="S1959" s="102">
        <v>6328.47</v>
      </c>
    </row>
    <row r="1960" spans="2:19">
      <c r="B1960" s="5">
        <v>1965</v>
      </c>
      <c r="C1960" s="33"/>
      <c r="D1960" s="33"/>
      <c r="E1960" s="33"/>
      <c r="F1960" s="33"/>
      <c r="G1960" s="33"/>
      <c r="H1960" s="33"/>
      <c r="I1960" s="33"/>
      <c r="J1960" s="33"/>
      <c r="K1960" s="102">
        <v>989.8</v>
      </c>
      <c r="L1960" s="102">
        <v>989.8</v>
      </c>
      <c r="M1960" s="102">
        <v>989.8</v>
      </c>
      <c r="N1960" s="102">
        <v>989.8</v>
      </c>
      <c r="O1960" s="102">
        <v>989.8</v>
      </c>
      <c r="P1960" s="102">
        <v>989.8</v>
      </c>
      <c r="Q1960" s="102">
        <v>989.8</v>
      </c>
      <c r="R1960" s="102">
        <v>989.8</v>
      </c>
      <c r="S1960" s="102">
        <v>989.8</v>
      </c>
    </row>
    <row r="1961" spans="2:19">
      <c r="B1961" s="5">
        <v>1964</v>
      </c>
      <c r="C1961" s="33"/>
      <c r="D1961" s="33"/>
      <c r="E1961" s="33"/>
      <c r="F1961" s="33"/>
      <c r="G1961" s="33"/>
      <c r="H1961" s="33"/>
      <c r="I1961" s="33"/>
      <c r="J1961" s="33"/>
      <c r="K1961" s="102">
        <v>41226.51</v>
      </c>
      <c r="L1961" s="102">
        <v>41226.51</v>
      </c>
      <c r="M1961" s="102">
        <v>41226.51</v>
      </c>
      <c r="N1961" s="102">
        <v>41226.51</v>
      </c>
      <c r="O1961" s="102">
        <v>41226.51</v>
      </c>
      <c r="P1961" s="102">
        <v>41226.51</v>
      </c>
      <c r="Q1961" s="102">
        <v>41226.51</v>
      </c>
      <c r="R1961" s="102">
        <v>41226.51</v>
      </c>
      <c r="S1961" s="102">
        <v>41226.51</v>
      </c>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1217323.72</v>
      </c>
      <c r="L1996" s="7">
        <f t="shared" ref="L1996" si="38">SUM(L1909:L1995)</f>
        <v>3868248</v>
      </c>
      <c r="M1996" s="7">
        <f>SUM(M1909:M1995)</f>
        <v>4801293.9399999995</v>
      </c>
      <c r="N1996" s="10">
        <f>SUM(N1904:N1995)</f>
        <v>4906180.6899999985</v>
      </c>
      <c r="O1996" s="10">
        <f>SUM(O1904:O1995)</f>
        <v>4906180.6899999985</v>
      </c>
      <c r="P1996" s="10">
        <f>SUM(P1904:P1995)</f>
        <v>5230170.6400000006</v>
      </c>
      <c r="Q1996" s="10">
        <f>SUM(Q1904:Q1995)</f>
        <v>5290467.74</v>
      </c>
      <c r="R1996" s="10">
        <f>SUM(R1903:R1995)</f>
        <v>5471911.7300000004</v>
      </c>
      <c r="S1996" s="10">
        <f>SUM(S1903:S1995)</f>
        <v>5715307.8300000001</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102">
        <v>161357.72</v>
      </c>
    </row>
    <row r="1999" spans="1:19">
      <c r="A1999" s="34"/>
      <c r="B1999" s="5">
        <v>2021</v>
      </c>
      <c r="C1999" s="32"/>
      <c r="D1999" s="32"/>
      <c r="E1999" s="32"/>
      <c r="F1999" s="32"/>
      <c r="G1999" s="32"/>
      <c r="H1999" s="32"/>
      <c r="I1999" s="32"/>
      <c r="J1999" s="32"/>
      <c r="K1999" s="32"/>
      <c r="L1999" s="32"/>
      <c r="M1999" s="32"/>
      <c r="N1999" s="32"/>
      <c r="O1999" s="32"/>
      <c r="P1999" s="32"/>
      <c r="Q1999" s="32"/>
      <c r="R1999" s="102">
        <v>22217.32</v>
      </c>
      <c r="S1999" s="102">
        <v>21397.73</v>
      </c>
    </row>
    <row r="2000" spans="1:19">
      <c r="B2000" s="5">
        <v>2020</v>
      </c>
      <c r="C2000" s="32"/>
      <c r="D2000" s="32"/>
      <c r="E2000" s="32"/>
      <c r="F2000" s="32"/>
      <c r="G2000" s="32"/>
      <c r="H2000" s="32"/>
      <c r="I2000" s="32"/>
      <c r="J2000" s="32"/>
      <c r="K2000" s="32"/>
      <c r="L2000" s="32"/>
      <c r="M2000" s="32"/>
      <c r="N2000" s="32"/>
      <c r="O2000" s="32"/>
      <c r="P2000" s="32"/>
      <c r="Q2000" s="102">
        <v>95121.04</v>
      </c>
      <c r="R2000" s="102">
        <v>95121.04</v>
      </c>
      <c r="S2000" s="102">
        <v>95121.04</v>
      </c>
    </row>
    <row r="2001" spans="1:19">
      <c r="A2001" s="36"/>
      <c r="B2001" s="5">
        <v>2019</v>
      </c>
      <c r="C2001" s="32"/>
      <c r="D2001" s="32"/>
      <c r="E2001" s="32"/>
      <c r="F2001" s="32"/>
      <c r="G2001" s="32"/>
      <c r="H2001" s="32"/>
      <c r="I2001" s="32"/>
      <c r="J2001" s="32"/>
      <c r="K2001" s="32"/>
      <c r="L2001" s="32"/>
      <c r="M2001" s="32"/>
      <c r="N2001" s="32"/>
      <c r="O2001" s="32"/>
      <c r="P2001" s="102">
        <v>94834.2</v>
      </c>
      <c r="Q2001" s="102">
        <v>94834.2</v>
      </c>
      <c r="R2001" s="102">
        <v>94834.2</v>
      </c>
      <c r="S2001" s="102">
        <v>94834.2</v>
      </c>
    </row>
    <row r="2002" spans="1:19">
      <c r="A2002" s="36"/>
      <c r="B2002" s="5">
        <v>2018</v>
      </c>
      <c r="C2002" s="32"/>
      <c r="D2002" s="32"/>
      <c r="E2002" s="32"/>
      <c r="F2002" s="32"/>
      <c r="G2002" s="32"/>
      <c r="H2002" s="32"/>
      <c r="I2002" s="32"/>
      <c r="J2002" s="32"/>
      <c r="K2002" s="32"/>
      <c r="L2002" s="32"/>
      <c r="M2002" s="32"/>
      <c r="N2002" s="32"/>
      <c r="O2002" s="102">
        <v>107497.73</v>
      </c>
      <c r="P2002" s="102">
        <v>107497.73</v>
      </c>
      <c r="Q2002" s="102">
        <v>107497.73</v>
      </c>
      <c r="R2002" s="102">
        <v>107497.73</v>
      </c>
      <c r="S2002" s="102">
        <v>107497.73</v>
      </c>
    </row>
    <row r="2003" spans="1:19">
      <c r="A2003" s="36"/>
      <c r="B2003" s="5">
        <v>2017</v>
      </c>
      <c r="C2003" s="32"/>
      <c r="D2003" s="32"/>
      <c r="E2003" s="32"/>
      <c r="F2003" s="32"/>
      <c r="G2003" s="32"/>
      <c r="H2003" s="32"/>
      <c r="I2003" s="32"/>
      <c r="J2003" s="32"/>
      <c r="K2003" s="32"/>
      <c r="L2003" s="32"/>
      <c r="M2003" s="32"/>
      <c r="N2003" s="102">
        <v>21362.99</v>
      </c>
      <c r="O2003" s="102">
        <v>21362.99</v>
      </c>
      <c r="P2003" s="102">
        <v>21362.99</v>
      </c>
      <c r="Q2003" s="102">
        <v>21362.99</v>
      </c>
      <c r="R2003" s="102">
        <v>21362.99</v>
      </c>
      <c r="S2003" s="102">
        <v>21362.99</v>
      </c>
    </row>
    <row r="2004" spans="1:19">
      <c r="B2004" s="5">
        <v>2016</v>
      </c>
      <c r="C2004" s="32"/>
      <c r="D2004" s="32"/>
      <c r="E2004" s="32"/>
      <c r="F2004" s="32"/>
      <c r="G2004" s="32"/>
      <c r="H2004" s="32"/>
      <c r="I2004" s="32"/>
      <c r="J2004" s="32"/>
      <c r="K2004" s="32"/>
      <c r="L2004" s="32"/>
      <c r="M2004" s="102">
        <v>90507.4</v>
      </c>
      <c r="N2004" s="102">
        <v>94673.31</v>
      </c>
      <c r="O2004" s="102">
        <v>94673.31</v>
      </c>
      <c r="P2004" s="102">
        <v>94673.31</v>
      </c>
      <c r="Q2004" s="102">
        <v>94673.31</v>
      </c>
      <c r="R2004" s="102">
        <v>94673.31</v>
      </c>
      <c r="S2004" s="102">
        <v>94673.31</v>
      </c>
    </row>
    <row r="2005" spans="1:19">
      <c r="B2005" s="5">
        <v>2015</v>
      </c>
      <c r="C2005" s="32"/>
      <c r="D2005" s="32"/>
      <c r="E2005" s="32"/>
      <c r="F2005" s="32"/>
      <c r="G2005" s="32"/>
      <c r="H2005" s="32"/>
      <c r="I2005" s="32"/>
      <c r="J2005" s="32"/>
      <c r="K2005" s="32"/>
      <c r="L2005" s="102">
        <v>173252.19</v>
      </c>
      <c r="M2005" s="102">
        <v>173252.19</v>
      </c>
      <c r="N2005" s="102">
        <v>173252.19</v>
      </c>
      <c r="O2005" s="102">
        <v>173252.19</v>
      </c>
      <c r="P2005" s="102">
        <v>173252.19</v>
      </c>
      <c r="Q2005" s="102">
        <v>173252.19</v>
      </c>
      <c r="R2005" s="102">
        <v>173252.19</v>
      </c>
      <c r="S2005" s="102">
        <v>173252.19</v>
      </c>
    </row>
    <row r="2006" spans="1:19">
      <c r="B2006" s="5">
        <v>2014</v>
      </c>
      <c r="C2006" s="32"/>
      <c r="D2006" s="32"/>
      <c r="E2006" s="32"/>
      <c r="F2006" s="32"/>
      <c r="G2006" s="32"/>
      <c r="H2006" s="32"/>
      <c r="I2006" s="32"/>
      <c r="J2006" s="32"/>
      <c r="K2006" s="102">
        <v>31903.919999999998</v>
      </c>
      <c r="L2006" s="102">
        <v>57123.72</v>
      </c>
      <c r="M2006" s="102">
        <v>57123.72</v>
      </c>
      <c r="N2006" s="102">
        <v>57123.72</v>
      </c>
      <c r="O2006" s="102">
        <v>57123.72</v>
      </c>
      <c r="P2006" s="102">
        <v>57123.72</v>
      </c>
      <c r="Q2006" s="102">
        <v>57123.72</v>
      </c>
      <c r="R2006" s="102">
        <v>57123.72</v>
      </c>
      <c r="S2006" s="102">
        <v>57123.72</v>
      </c>
    </row>
    <row r="2007" spans="1:19">
      <c r="B2007" s="5">
        <v>2013</v>
      </c>
      <c r="C2007" s="32"/>
      <c r="D2007" s="32"/>
      <c r="E2007" s="32"/>
      <c r="F2007" s="32"/>
      <c r="G2007" s="32"/>
      <c r="H2007" s="32"/>
      <c r="I2007" s="32"/>
      <c r="J2007" s="33"/>
      <c r="K2007" s="102">
        <v>31697.77</v>
      </c>
      <c r="L2007" s="102">
        <v>51637.17</v>
      </c>
      <c r="M2007" s="102">
        <v>51637.17</v>
      </c>
      <c r="N2007" s="102">
        <v>51637.17</v>
      </c>
      <c r="O2007" s="102">
        <v>51637.17</v>
      </c>
      <c r="P2007" s="102">
        <v>51637.17</v>
      </c>
      <c r="Q2007" s="102">
        <v>51637.17</v>
      </c>
      <c r="R2007" s="102">
        <v>51637.17</v>
      </c>
      <c r="S2007" s="102">
        <v>51637.17</v>
      </c>
    </row>
    <row r="2008" spans="1:19">
      <c r="B2008" s="5">
        <v>2012</v>
      </c>
      <c r="C2008" s="32"/>
      <c r="D2008" s="32"/>
      <c r="E2008" s="32"/>
      <c r="F2008" s="32"/>
      <c r="G2008" s="32"/>
      <c r="H2008" s="32"/>
      <c r="I2008" s="33"/>
      <c r="J2008" s="33"/>
      <c r="K2008" s="102">
        <v>73938.25</v>
      </c>
      <c r="L2008" s="102">
        <v>103053.41</v>
      </c>
      <c r="M2008" s="102">
        <v>103053.41</v>
      </c>
      <c r="N2008" s="102">
        <v>103053.41</v>
      </c>
      <c r="O2008" s="102">
        <v>103053.41</v>
      </c>
      <c r="P2008" s="102">
        <v>103053.41</v>
      </c>
      <c r="Q2008" s="102">
        <v>103053.41</v>
      </c>
      <c r="R2008" s="102">
        <v>103053.41</v>
      </c>
      <c r="S2008" s="102">
        <v>103053.41</v>
      </c>
    </row>
    <row r="2009" spans="1:19">
      <c r="B2009" s="5">
        <v>2011</v>
      </c>
      <c r="C2009" s="32"/>
      <c r="D2009" s="32"/>
      <c r="E2009" s="32"/>
      <c r="F2009" s="32"/>
      <c r="G2009" s="32"/>
      <c r="H2009" s="33"/>
      <c r="I2009" s="33"/>
      <c r="J2009" s="33"/>
      <c r="K2009" s="102">
        <v>13214.8</v>
      </c>
      <c r="L2009" s="102">
        <v>39707.379999999997</v>
      </c>
      <c r="M2009" s="102">
        <v>39707.379999999997</v>
      </c>
      <c r="N2009" s="102">
        <v>39707.379999999997</v>
      </c>
      <c r="O2009" s="102">
        <v>39707.379999999997</v>
      </c>
      <c r="P2009" s="102">
        <v>39707.379999999997</v>
      </c>
      <c r="Q2009" s="102">
        <v>39707.379999999997</v>
      </c>
      <c r="R2009" s="102">
        <v>39707.379999999997</v>
      </c>
      <c r="S2009" s="102">
        <v>39707.379999999997</v>
      </c>
    </row>
    <row r="2010" spans="1:19">
      <c r="B2010" s="5">
        <v>2010</v>
      </c>
      <c r="C2010" s="32"/>
      <c r="D2010" s="32"/>
      <c r="E2010" s="32"/>
      <c r="F2010" s="32"/>
      <c r="G2010" s="33"/>
      <c r="H2010" s="33"/>
      <c r="I2010" s="33"/>
      <c r="J2010" s="33"/>
      <c r="K2010" s="102">
        <v>54419.32</v>
      </c>
      <c r="L2010" s="102">
        <v>72957.88</v>
      </c>
      <c r="M2010" s="102">
        <v>72957.88</v>
      </c>
      <c r="N2010" s="102">
        <v>72957.88</v>
      </c>
      <c r="O2010" s="102">
        <v>72957.88</v>
      </c>
      <c r="P2010" s="102">
        <v>72957.88</v>
      </c>
      <c r="Q2010" s="102">
        <v>72957.88</v>
      </c>
      <c r="R2010" s="102">
        <v>72957.88</v>
      </c>
      <c r="S2010" s="102">
        <v>72957.88</v>
      </c>
    </row>
    <row r="2011" spans="1:19">
      <c r="B2011" s="5">
        <v>2009</v>
      </c>
      <c r="C2011" s="32"/>
      <c r="D2011" s="32"/>
      <c r="E2011" s="32"/>
      <c r="F2011" s="33"/>
      <c r="G2011" s="33"/>
      <c r="H2011" s="33"/>
      <c r="I2011" s="33"/>
      <c r="J2011" s="33"/>
      <c r="K2011" s="102">
        <v>27112.69</v>
      </c>
      <c r="L2011" s="102">
        <v>61512.78</v>
      </c>
      <c r="M2011" s="102">
        <v>61512.78</v>
      </c>
      <c r="N2011" s="102">
        <v>61512.78</v>
      </c>
      <c r="O2011" s="102">
        <v>61512.78</v>
      </c>
      <c r="P2011" s="102">
        <v>61512.78</v>
      </c>
      <c r="Q2011" s="102">
        <v>61512.78</v>
      </c>
      <c r="R2011" s="102">
        <v>61512.78</v>
      </c>
      <c r="S2011" s="102">
        <v>61512.78</v>
      </c>
    </row>
    <row r="2012" spans="1:19">
      <c r="B2012" s="5">
        <v>2008</v>
      </c>
      <c r="C2012" s="32"/>
      <c r="D2012" s="32"/>
      <c r="E2012" s="33"/>
      <c r="F2012" s="33"/>
      <c r="G2012" s="33"/>
      <c r="H2012" s="33"/>
      <c r="I2012" s="33"/>
      <c r="J2012" s="33"/>
      <c r="K2012" s="102">
        <v>84135.9</v>
      </c>
      <c r="L2012" s="102">
        <v>106045.69</v>
      </c>
      <c r="M2012" s="102">
        <v>106045.69</v>
      </c>
      <c r="N2012" s="102">
        <v>106045.69</v>
      </c>
      <c r="O2012" s="102">
        <v>106045.69</v>
      </c>
      <c r="P2012" s="102">
        <v>106045.69</v>
      </c>
      <c r="Q2012" s="102">
        <v>106045.69</v>
      </c>
      <c r="R2012" s="102">
        <v>106045.69</v>
      </c>
      <c r="S2012" s="102">
        <v>106045.69</v>
      </c>
    </row>
    <row r="2013" spans="1:19">
      <c r="B2013" s="5">
        <v>2007</v>
      </c>
      <c r="C2013" s="32"/>
      <c r="D2013" s="33"/>
      <c r="E2013" s="33"/>
      <c r="F2013" s="33"/>
      <c r="G2013" s="33"/>
      <c r="H2013" s="33"/>
      <c r="I2013" s="33"/>
      <c r="J2013" s="33"/>
      <c r="K2013" s="102">
        <v>9013.61</v>
      </c>
      <c r="L2013" s="102">
        <v>73080.37</v>
      </c>
      <c r="M2013" s="102">
        <v>73080.37</v>
      </c>
      <c r="N2013" s="102">
        <v>73080.37</v>
      </c>
      <c r="O2013" s="102">
        <v>73080.37</v>
      </c>
      <c r="P2013" s="102">
        <v>73080.37</v>
      </c>
      <c r="Q2013" s="102">
        <v>73080.37</v>
      </c>
      <c r="R2013" s="102">
        <v>73080.37</v>
      </c>
      <c r="S2013" s="102">
        <v>73080.37</v>
      </c>
    </row>
    <row r="2014" spans="1:19">
      <c r="B2014" s="5">
        <v>2006</v>
      </c>
      <c r="C2014" s="33"/>
      <c r="D2014" s="33"/>
      <c r="E2014" s="33"/>
      <c r="F2014" s="33"/>
      <c r="G2014" s="33"/>
      <c r="H2014" s="33"/>
      <c r="I2014" s="33"/>
      <c r="J2014" s="33"/>
      <c r="K2014" s="102">
        <v>115727.51</v>
      </c>
      <c r="L2014" s="102">
        <v>209427.3</v>
      </c>
      <c r="M2014" s="102">
        <v>209427.3</v>
      </c>
      <c r="N2014" s="102">
        <v>209427.3</v>
      </c>
      <c r="O2014" s="102">
        <v>209427.3</v>
      </c>
      <c r="P2014" s="102">
        <v>209427.3</v>
      </c>
      <c r="Q2014" s="102">
        <v>209427.3</v>
      </c>
      <c r="R2014" s="102">
        <v>209427.3</v>
      </c>
      <c r="S2014" s="102">
        <v>209427.3</v>
      </c>
    </row>
    <row r="2015" spans="1:19">
      <c r="B2015" s="5">
        <v>2005</v>
      </c>
      <c r="C2015" s="33"/>
      <c r="D2015" s="33"/>
      <c r="E2015" s="33"/>
      <c r="F2015" s="33"/>
      <c r="G2015" s="33"/>
      <c r="H2015" s="33"/>
      <c r="I2015" s="33"/>
      <c r="J2015" s="33"/>
      <c r="K2015" s="102">
        <v>28223.14</v>
      </c>
      <c r="L2015" s="102">
        <v>45553.97</v>
      </c>
      <c r="M2015" s="102">
        <v>45553.97</v>
      </c>
      <c r="N2015" s="102">
        <v>45553.97</v>
      </c>
      <c r="O2015" s="102">
        <v>45553.97</v>
      </c>
      <c r="P2015" s="102">
        <v>45553.97</v>
      </c>
      <c r="Q2015" s="102">
        <v>45553.97</v>
      </c>
      <c r="R2015" s="102">
        <v>45553.97</v>
      </c>
      <c r="S2015" s="102">
        <v>45553.97</v>
      </c>
    </row>
    <row r="2016" spans="1:19">
      <c r="B2016" s="5">
        <v>2004</v>
      </c>
      <c r="C2016" s="33"/>
      <c r="D2016" s="33"/>
      <c r="E2016" s="33"/>
      <c r="F2016" s="33"/>
      <c r="G2016" s="33"/>
      <c r="H2016" s="33"/>
      <c r="I2016" s="33"/>
      <c r="J2016" s="33"/>
      <c r="K2016" s="102">
        <v>32849.199999999997</v>
      </c>
      <c r="L2016" s="102">
        <v>92258.38</v>
      </c>
      <c r="M2016" s="102">
        <v>92258.38</v>
      </c>
      <c r="N2016" s="102">
        <v>92258.38</v>
      </c>
      <c r="O2016" s="102">
        <v>92258.38</v>
      </c>
      <c r="P2016" s="102">
        <v>92258.38</v>
      </c>
      <c r="Q2016" s="102">
        <v>92258.38</v>
      </c>
      <c r="R2016" s="102">
        <v>92258.38</v>
      </c>
      <c r="S2016" s="102">
        <v>92258.38</v>
      </c>
    </row>
    <row r="2017" spans="2:19">
      <c r="B2017" s="5">
        <v>2003</v>
      </c>
      <c r="C2017" s="33"/>
      <c r="D2017" s="33"/>
      <c r="E2017" s="33"/>
      <c r="F2017" s="33"/>
      <c r="G2017" s="33"/>
      <c r="H2017" s="33"/>
      <c r="I2017" s="33"/>
      <c r="J2017" s="33"/>
      <c r="K2017" s="102">
        <v>21578.48</v>
      </c>
      <c r="L2017" s="102">
        <v>29956.58</v>
      </c>
      <c r="M2017" s="102">
        <v>29956.58</v>
      </c>
      <c r="N2017" s="102">
        <v>29956.58</v>
      </c>
      <c r="O2017" s="102">
        <v>29956.58</v>
      </c>
      <c r="P2017" s="102">
        <v>29956.58</v>
      </c>
      <c r="Q2017" s="102">
        <v>29956.58</v>
      </c>
      <c r="R2017" s="102">
        <v>29956.58</v>
      </c>
      <c r="S2017" s="102">
        <v>29956.58</v>
      </c>
    </row>
    <row r="2018" spans="2:19">
      <c r="B2018" s="5">
        <v>2002</v>
      </c>
      <c r="C2018" s="33"/>
      <c r="D2018" s="33"/>
      <c r="E2018" s="33"/>
      <c r="F2018" s="33"/>
      <c r="G2018" s="33"/>
      <c r="H2018" s="33"/>
      <c r="I2018" s="33"/>
      <c r="J2018" s="33"/>
      <c r="K2018" s="102">
        <v>27068.63</v>
      </c>
      <c r="L2018" s="102">
        <v>115712.54</v>
      </c>
      <c r="M2018" s="102">
        <v>115712.54</v>
      </c>
      <c r="N2018" s="102">
        <v>115712.54</v>
      </c>
      <c r="O2018" s="102">
        <v>115712.54</v>
      </c>
      <c r="P2018" s="102">
        <v>115712.54</v>
      </c>
      <c r="Q2018" s="102">
        <v>115712.54</v>
      </c>
      <c r="R2018" s="102">
        <v>115712.54</v>
      </c>
      <c r="S2018" s="102">
        <v>115712.54</v>
      </c>
    </row>
    <row r="2019" spans="2:19">
      <c r="B2019" s="5">
        <v>2001</v>
      </c>
      <c r="C2019" s="33"/>
      <c r="D2019" s="33"/>
      <c r="E2019" s="33"/>
      <c r="F2019" s="33"/>
      <c r="G2019" s="33"/>
      <c r="H2019" s="33"/>
      <c r="I2019" s="33"/>
      <c r="J2019" s="33"/>
      <c r="K2019" s="102">
        <v>64351.99</v>
      </c>
      <c r="L2019" s="102">
        <v>130513.06</v>
      </c>
      <c r="M2019" s="102">
        <v>130513.06</v>
      </c>
      <c r="N2019" s="102">
        <v>130513.06</v>
      </c>
      <c r="O2019" s="102">
        <v>130513.06</v>
      </c>
      <c r="P2019" s="102">
        <v>130513.06</v>
      </c>
      <c r="Q2019" s="102">
        <v>130513.06</v>
      </c>
      <c r="R2019" s="102">
        <v>130513.06</v>
      </c>
      <c r="S2019" s="102">
        <v>130513.06</v>
      </c>
    </row>
    <row r="2020" spans="2:19">
      <c r="B2020" s="5">
        <v>2000</v>
      </c>
      <c r="C2020" s="33"/>
      <c r="D2020" s="33"/>
      <c r="E2020" s="33"/>
      <c r="F2020" s="33"/>
      <c r="G2020" s="33"/>
      <c r="H2020" s="33"/>
      <c r="I2020" s="33"/>
      <c r="J2020" s="33"/>
      <c r="K2020" s="102">
        <v>83743</v>
      </c>
      <c r="L2020" s="102">
        <v>112987.96</v>
      </c>
      <c r="M2020" s="102">
        <v>112987.96</v>
      </c>
      <c r="N2020" s="102">
        <v>112987.96</v>
      </c>
      <c r="O2020" s="102">
        <v>112987.96</v>
      </c>
      <c r="P2020" s="102">
        <v>112987.96</v>
      </c>
      <c r="Q2020" s="102">
        <v>112987.96</v>
      </c>
      <c r="R2020" s="102">
        <v>112987.96</v>
      </c>
      <c r="S2020" s="102">
        <v>112987.96</v>
      </c>
    </row>
    <row r="2021" spans="2:19">
      <c r="B2021" s="5">
        <v>1999</v>
      </c>
      <c r="C2021" s="33"/>
      <c r="D2021" s="33"/>
      <c r="E2021" s="33"/>
      <c r="F2021" s="33"/>
      <c r="G2021" s="33"/>
      <c r="H2021" s="33"/>
      <c r="I2021" s="33"/>
      <c r="J2021" s="33"/>
      <c r="K2021" s="102">
        <v>130912.23</v>
      </c>
      <c r="L2021" s="102">
        <v>287230.32</v>
      </c>
      <c r="M2021" s="102">
        <v>287230.32</v>
      </c>
      <c r="N2021" s="102">
        <v>287230.32</v>
      </c>
      <c r="O2021" s="102">
        <v>287230.32</v>
      </c>
      <c r="P2021" s="102">
        <v>287230.32</v>
      </c>
      <c r="Q2021" s="102">
        <v>287230.32</v>
      </c>
      <c r="R2021" s="102">
        <v>287230.32</v>
      </c>
      <c r="S2021" s="102">
        <v>287230.32</v>
      </c>
    </row>
    <row r="2022" spans="2:19">
      <c r="B2022" s="5">
        <v>1998</v>
      </c>
      <c r="C2022" s="33"/>
      <c r="D2022" s="33"/>
      <c r="E2022" s="33"/>
      <c r="F2022" s="33"/>
      <c r="G2022" s="33"/>
      <c r="H2022" s="33"/>
      <c r="I2022" s="33"/>
      <c r="J2022" s="33"/>
      <c r="K2022" s="102">
        <v>105960.91</v>
      </c>
      <c r="L2022" s="102">
        <v>350540.41</v>
      </c>
      <c r="M2022" s="102">
        <v>350540.41</v>
      </c>
      <c r="N2022" s="102">
        <v>350540.41</v>
      </c>
      <c r="O2022" s="102">
        <v>350540.41</v>
      </c>
      <c r="P2022" s="102">
        <v>350540.41</v>
      </c>
      <c r="Q2022" s="102">
        <v>350540.41</v>
      </c>
      <c r="R2022" s="102">
        <v>350540.41</v>
      </c>
      <c r="S2022" s="102">
        <v>350540.41</v>
      </c>
    </row>
    <row r="2023" spans="2:19">
      <c r="B2023" s="5">
        <v>1997</v>
      </c>
      <c r="C2023" s="33"/>
      <c r="D2023" s="33"/>
      <c r="E2023" s="33"/>
      <c r="F2023" s="33"/>
      <c r="G2023" s="33"/>
      <c r="H2023" s="33"/>
      <c r="I2023" s="33"/>
      <c r="J2023" s="33"/>
      <c r="K2023" s="102">
        <v>49265.25</v>
      </c>
      <c r="L2023" s="102">
        <v>245840.68</v>
      </c>
      <c r="M2023" s="102">
        <v>245840.68</v>
      </c>
      <c r="N2023" s="102">
        <v>245840.68</v>
      </c>
      <c r="O2023" s="102">
        <v>245840.68</v>
      </c>
      <c r="P2023" s="102">
        <v>245840.68</v>
      </c>
      <c r="Q2023" s="102">
        <v>245840.68</v>
      </c>
      <c r="R2023" s="102">
        <v>245840.68</v>
      </c>
      <c r="S2023" s="102">
        <v>245840.68</v>
      </c>
    </row>
    <row r="2024" spans="2:19">
      <c r="B2024" s="5">
        <v>1996</v>
      </c>
      <c r="C2024" s="33"/>
      <c r="D2024" s="33"/>
      <c r="E2024" s="33"/>
      <c r="F2024" s="33"/>
      <c r="G2024" s="33"/>
      <c r="H2024" s="33"/>
      <c r="I2024" s="33"/>
      <c r="J2024" s="33"/>
      <c r="K2024" s="102">
        <v>46713.33</v>
      </c>
      <c r="L2024" s="102">
        <v>146589.85</v>
      </c>
      <c r="M2024" s="102">
        <v>146589.85</v>
      </c>
      <c r="N2024" s="102">
        <v>146589.85</v>
      </c>
      <c r="O2024" s="102">
        <v>146589.85</v>
      </c>
      <c r="P2024" s="102">
        <v>146589.85</v>
      </c>
      <c r="Q2024" s="102">
        <v>146589.85</v>
      </c>
      <c r="R2024" s="102">
        <v>146589.85</v>
      </c>
      <c r="S2024" s="102">
        <v>146589.85</v>
      </c>
    </row>
    <row r="2025" spans="2:19">
      <c r="B2025" s="5">
        <v>1995</v>
      </c>
      <c r="C2025" s="33"/>
      <c r="D2025" s="33"/>
      <c r="E2025" s="33"/>
      <c r="F2025" s="33"/>
      <c r="G2025" s="33"/>
      <c r="H2025" s="33"/>
      <c r="I2025" s="33"/>
      <c r="J2025" s="33"/>
      <c r="K2025" s="102">
        <v>97508.31</v>
      </c>
      <c r="L2025" s="102">
        <v>224145</v>
      </c>
      <c r="M2025" s="102">
        <v>224145</v>
      </c>
      <c r="N2025" s="102">
        <v>224145</v>
      </c>
      <c r="O2025" s="102">
        <v>224145</v>
      </c>
      <c r="P2025" s="102">
        <v>224145</v>
      </c>
      <c r="Q2025" s="102">
        <v>224145</v>
      </c>
      <c r="R2025" s="102">
        <v>224145</v>
      </c>
      <c r="S2025" s="102">
        <v>224145</v>
      </c>
    </row>
    <row r="2026" spans="2:19">
      <c r="B2026" s="5">
        <v>1994</v>
      </c>
      <c r="C2026" s="33"/>
      <c r="D2026" s="33"/>
      <c r="E2026" s="33"/>
      <c r="F2026" s="33"/>
      <c r="G2026" s="33"/>
      <c r="H2026" s="33"/>
      <c r="I2026" s="33"/>
      <c r="J2026" s="33"/>
      <c r="K2026" s="102">
        <v>186570.03</v>
      </c>
      <c r="L2026" s="102">
        <v>584097.68999999994</v>
      </c>
      <c r="M2026" s="102">
        <v>584097.68999999994</v>
      </c>
      <c r="N2026" s="102">
        <v>584097.68999999994</v>
      </c>
      <c r="O2026" s="102">
        <v>584097.68999999994</v>
      </c>
      <c r="P2026" s="102">
        <v>584097.68999999994</v>
      </c>
      <c r="Q2026" s="102">
        <v>584097.68999999994</v>
      </c>
      <c r="R2026" s="102">
        <v>584097.68999999994</v>
      </c>
      <c r="S2026" s="102">
        <v>584097.68999999994</v>
      </c>
    </row>
    <row r="2027" spans="2:19">
      <c r="B2027" s="5">
        <v>1993</v>
      </c>
      <c r="C2027" s="33"/>
      <c r="D2027" s="33"/>
      <c r="E2027" s="33"/>
      <c r="F2027" s="33"/>
      <c r="G2027" s="33"/>
      <c r="H2027" s="33"/>
      <c r="I2027" s="33"/>
      <c r="J2027" s="33"/>
      <c r="K2027" s="102">
        <v>215901.5</v>
      </c>
      <c r="L2027" s="102">
        <v>494709.98</v>
      </c>
      <c r="M2027" s="102">
        <v>494709.98</v>
      </c>
      <c r="N2027" s="102">
        <v>494709.98</v>
      </c>
      <c r="O2027" s="102">
        <v>494709.98</v>
      </c>
      <c r="P2027" s="102">
        <v>494709.98</v>
      </c>
      <c r="Q2027" s="102">
        <v>494709.98</v>
      </c>
      <c r="R2027" s="102">
        <v>494709.98</v>
      </c>
      <c r="S2027" s="102">
        <v>494709.98</v>
      </c>
    </row>
    <row r="2028" spans="2:19">
      <c r="B2028" s="5">
        <v>1992</v>
      </c>
      <c r="C2028" s="33"/>
      <c r="D2028" s="33"/>
      <c r="E2028" s="33"/>
      <c r="F2028" s="33"/>
      <c r="G2028" s="33"/>
      <c r="H2028" s="33"/>
      <c r="I2028" s="33"/>
      <c r="J2028" s="33"/>
      <c r="K2028" s="102">
        <v>463640.15</v>
      </c>
      <c r="L2028" s="102">
        <v>705530.82</v>
      </c>
      <c r="M2028" s="102">
        <v>705530.82</v>
      </c>
      <c r="N2028" s="102">
        <v>705530.82</v>
      </c>
      <c r="O2028" s="102">
        <v>705530.82</v>
      </c>
      <c r="P2028" s="102">
        <v>705530.82</v>
      </c>
      <c r="Q2028" s="102">
        <v>705530.82</v>
      </c>
      <c r="R2028" s="102">
        <v>705530.82</v>
      </c>
      <c r="S2028" s="102">
        <v>705530.82</v>
      </c>
    </row>
    <row r="2029" spans="2:19">
      <c r="B2029" s="5">
        <v>1991</v>
      </c>
      <c r="C2029" s="33"/>
      <c r="D2029" s="33"/>
      <c r="E2029" s="33"/>
      <c r="F2029" s="33"/>
      <c r="G2029" s="33"/>
      <c r="H2029" s="33"/>
      <c r="I2029" s="33"/>
      <c r="J2029" s="33"/>
      <c r="K2029" s="102">
        <v>137625.23000000001</v>
      </c>
      <c r="L2029" s="102">
        <v>367331.61</v>
      </c>
      <c r="M2029" s="102">
        <v>367331.61</v>
      </c>
      <c r="N2029" s="102">
        <v>367331.61</v>
      </c>
      <c r="O2029" s="102">
        <v>367331.61</v>
      </c>
      <c r="P2029" s="102">
        <v>367331.61</v>
      </c>
      <c r="Q2029" s="102">
        <v>367331.61</v>
      </c>
      <c r="R2029" s="102">
        <v>367331.61</v>
      </c>
      <c r="S2029" s="102">
        <v>367331.61</v>
      </c>
    </row>
    <row r="2030" spans="2:19">
      <c r="B2030" s="5">
        <v>1990</v>
      </c>
      <c r="C2030" s="33"/>
      <c r="D2030" s="33"/>
      <c r="E2030" s="33"/>
      <c r="F2030" s="33"/>
      <c r="G2030" s="33"/>
      <c r="H2030" s="33"/>
      <c r="I2030" s="33"/>
      <c r="J2030" s="33"/>
      <c r="K2030" s="102">
        <v>100968.01</v>
      </c>
      <c r="L2030" s="102">
        <v>184761.64</v>
      </c>
      <c r="M2030" s="102">
        <v>184761.64</v>
      </c>
      <c r="N2030" s="102">
        <v>184761.64</v>
      </c>
      <c r="O2030" s="102">
        <v>184761.64</v>
      </c>
      <c r="P2030" s="102">
        <v>184761.64</v>
      </c>
      <c r="Q2030" s="102">
        <v>184761.64</v>
      </c>
      <c r="R2030" s="102">
        <v>184761.64</v>
      </c>
      <c r="S2030" s="102">
        <v>184761.64</v>
      </c>
    </row>
    <row r="2031" spans="2:19">
      <c r="B2031" s="5">
        <v>1989</v>
      </c>
      <c r="C2031" s="33"/>
      <c r="D2031" s="33"/>
      <c r="E2031" s="33"/>
      <c r="F2031" s="33"/>
      <c r="G2031" s="33"/>
      <c r="H2031" s="33"/>
      <c r="I2031" s="33"/>
      <c r="J2031" s="33"/>
      <c r="K2031" s="102">
        <v>119553.75</v>
      </c>
      <c r="L2031" s="102">
        <v>298001.09000000003</v>
      </c>
      <c r="M2031" s="102">
        <v>298001.09000000003</v>
      </c>
      <c r="N2031" s="102">
        <v>298001.09000000003</v>
      </c>
      <c r="O2031" s="102">
        <v>298001.09000000003</v>
      </c>
      <c r="P2031" s="102">
        <v>298001.09000000003</v>
      </c>
      <c r="Q2031" s="102">
        <v>298001.09000000003</v>
      </c>
      <c r="R2031" s="102">
        <v>298001.09000000003</v>
      </c>
      <c r="S2031" s="102">
        <v>298001.09000000003</v>
      </c>
    </row>
    <row r="2032" spans="2:19">
      <c r="B2032" s="5">
        <v>1988</v>
      </c>
      <c r="C2032" s="33"/>
      <c r="D2032" s="33"/>
      <c r="E2032" s="33"/>
      <c r="F2032" s="33"/>
      <c r="G2032" s="33"/>
      <c r="H2032" s="33"/>
      <c r="I2032" s="33"/>
      <c r="J2032" s="33"/>
      <c r="K2032" s="102">
        <v>245852.5</v>
      </c>
      <c r="L2032" s="102">
        <v>348614.43</v>
      </c>
      <c r="M2032" s="102">
        <v>348614.43</v>
      </c>
      <c r="N2032" s="102">
        <v>348614.43</v>
      </c>
      <c r="O2032" s="102">
        <v>348614.43</v>
      </c>
      <c r="P2032" s="102">
        <v>348614.43</v>
      </c>
      <c r="Q2032" s="102">
        <v>348614.43</v>
      </c>
      <c r="R2032" s="102">
        <v>348614.43</v>
      </c>
      <c r="S2032" s="102">
        <v>348614.43</v>
      </c>
    </row>
    <row r="2033" spans="2:19">
      <c r="B2033" s="5">
        <v>1987</v>
      </c>
      <c r="C2033" s="33"/>
      <c r="D2033" s="33"/>
      <c r="E2033" s="33"/>
      <c r="F2033" s="33"/>
      <c r="G2033" s="33"/>
      <c r="H2033" s="33"/>
      <c r="I2033" s="33"/>
      <c r="J2033" s="33"/>
      <c r="K2033" s="102">
        <v>79184.72</v>
      </c>
      <c r="L2033" s="102">
        <v>138649.35</v>
      </c>
      <c r="M2033" s="102">
        <v>138649.35</v>
      </c>
      <c r="N2033" s="102">
        <v>138649.35</v>
      </c>
      <c r="O2033" s="102">
        <v>138649.35</v>
      </c>
      <c r="P2033" s="102">
        <v>138649.35</v>
      </c>
      <c r="Q2033" s="102">
        <v>138649.35</v>
      </c>
      <c r="R2033" s="102">
        <v>138649.35</v>
      </c>
      <c r="S2033" s="102">
        <v>138649.35</v>
      </c>
    </row>
    <row r="2034" spans="2:19">
      <c r="B2034" s="5">
        <v>1986</v>
      </c>
      <c r="C2034" s="33"/>
      <c r="D2034" s="33"/>
      <c r="E2034" s="33"/>
      <c r="F2034" s="33"/>
      <c r="G2034" s="33"/>
      <c r="H2034" s="33"/>
      <c r="I2034" s="33"/>
      <c r="J2034" s="33"/>
      <c r="K2034" s="102">
        <v>209974.22</v>
      </c>
      <c r="L2034" s="102">
        <v>286083.64</v>
      </c>
      <c r="M2034" s="102">
        <v>286083.64</v>
      </c>
      <c r="N2034" s="102">
        <v>286083.64</v>
      </c>
      <c r="O2034" s="102">
        <v>286083.64</v>
      </c>
      <c r="P2034" s="102">
        <v>286083.64</v>
      </c>
      <c r="Q2034" s="102">
        <v>286083.64</v>
      </c>
      <c r="R2034" s="102">
        <v>286083.64</v>
      </c>
      <c r="S2034" s="102">
        <v>286083.64</v>
      </c>
    </row>
    <row r="2035" spans="2:19">
      <c r="B2035" s="5">
        <v>1985</v>
      </c>
      <c r="C2035" s="33"/>
      <c r="D2035" s="33"/>
      <c r="E2035" s="33"/>
      <c r="F2035" s="33"/>
      <c r="G2035" s="33"/>
      <c r="H2035" s="33"/>
      <c r="I2035" s="33"/>
      <c r="J2035" s="33"/>
      <c r="K2035" s="102">
        <v>274039.23</v>
      </c>
      <c r="L2035" s="102">
        <v>363381.64</v>
      </c>
      <c r="M2035" s="102">
        <v>363381.64</v>
      </c>
      <c r="N2035" s="102">
        <v>363381.64</v>
      </c>
      <c r="O2035" s="102">
        <v>363381.64</v>
      </c>
      <c r="P2035" s="102">
        <v>363381.64</v>
      </c>
      <c r="Q2035" s="102">
        <v>363381.64</v>
      </c>
      <c r="R2035" s="102">
        <v>363381.64</v>
      </c>
      <c r="S2035" s="102">
        <v>363381.64</v>
      </c>
    </row>
    <row r="2036" spans="2:19">
      <c r="B2036" s="5">
        <v>1984</v>
      </c>
      <c r="C2036" s="33"/>
      <c r="D2036" s="33"/>
      <c r="E2036" s="33"/>
      <c r="F2036" s="33"/>
      <c r="G2036" s="33"/>
      <c r="H2036" s="33"/>
      <c r="I2036" s="33"/>
      <c r="J2036" s="33"/>
      <c r="K2036" s="102">
        <v>51105.919999999998</v>
      </c>
      <c r="L2036" s="102">
        <v>107026.59</v>
      </c>
      <c r="M2036" s="102">
        <v>107026.59</v>
      </c>
      <c r="N2036" s="102">
        <v>107026.59</v>
      </c>
      <c r="O2036" s="102">
        <v>107026.59</v>
      </c>
      <c r="P2036" s="102">
        <v>107026.59</v>
      </c>
      <c r="Q2036" s="102">
        <v>107026.59</v>
      </c>
      <c r="R2036" s="102">
        <v>107026.59</v>
      </c>
      <c r="S2036" s="102">
        <v>107026.59</v>
      </c>
    </row>
    <row r="2037" spans="2:19">
      <c r="B2037" s="5">
        <v>1983</v>
      </c>
      <c r="C2037" s="33"/>
      <c r="D2037" s="33"/>
      <c r="E2037" s="33"/>
      <c r="F2037" s="33"/>
      <c r="G2037" s="33"/>
      <c r="H2037" s="33"/>
      <c r="I2037" s="33"/>
      <c r="J2037" s="33"/>
      <c r="K2037" s="102">
        <v>45129.49</v>
      </c>
      <c r="L2037" s="102">
        <v>170787.32</v>
      </c>
      <c r="M2037" s="102">
        <v>170787.32</v>
      </c>
      <c r="N2037" s="102">
        <v>170787.32</v>
      </c>
      <c r="O2037" s="102">
        <v>170787.32</v>
      </c>
      <c r="P2037" s="102">
        <v>170787.32</v>
      </c>
      <c r="Q2037" s="102">
        <v>170787.32</v>
      </c>
      <c r="R2037" s="102">
        <v>170787.32</v>
      </c>
      <c r="S2037" s="102">
        <v>170787.32</v>
      </c>
    </row>
    <row r="2038" spans="2:19">
      <c r="B2038" s="5">
        <v>1982</v>
      </c>
      <c r="C2038" s="33"/>
      <c r="D2038" s="33"/>
      <c r="E2038" s="33"/>
      <c r="F2038" s="33"/>
      <c r="G2038" s="33"/>
      <c r="H2038" s="33"/>
      <c r="I2038" s="33"/>
      <c r="J2038" s="33"/>
      <c r="K2038" s="102">
        <v>87090.97</v>
      </c>
      <c r="L2038" s="102">
        <v>751152.59</v>
      </c>
      <c r="M2038" s="102">
        <v>751152.59</v>
      </c>
      <c r="N2038" s="102">
        <v>751152.59</v>
      </c>
      <c r="O2038" s="102">
        <v>751152.59</v>
      </c>
      <c r="P2038" s="102">
        <v>751152.59</v>
      </c>
      <c r="Q2038" s="102">
        <v>751152.59</v>
      </c>
      <c r="R2038" s="102">
        <v>751152.59</v>
      </c>
      <c r="S2038" s="102">
        <v>751152.59</v>
      </c>
    </row>
    <row r="2039" spans="2:19">
      <c r="B2039" s="5">
        <v>1981</v>
      </c>
      <c r="C2039" s="33"/>
      <c r="D2039" s="33"/>
      <c r="E2039" s="33"/>
      <c r="F2039" s="33"/>
      <c r="G2039" s="33"/>
      <c r="H2039" s="33"/>
      <c r="I2039" s="33"/>
      <c r="J2039" s="33"/>
      <c r="K2039" s="102">
        <v>141787.32999999999</v>
      </c>
      <c r="L2039" s="102">
        <v>312028.28999999998</v>
      </c>
      <c r="M2039" s="102">
        <v>312028.28999999998</v>
      </c>
      <c r="N2039" s="102">
        <v>312028.28999999998</v>
      </c>
      <c r="O2039" s="102">
        <v>312028.28999999998</v>
      </c>
      <c r="P2039" s="102">
        <v>312028.28999999998</v>
      </c>
      <c r="Q2039" s="102">
        <v>312028.28999999998</v>
      </c>
      <c r="R2039" s="102">
        <v>312028.28999999998</v>
      </c>
      <c r="S2039" s="102">
        <v>312028.28999999998</v>
      </c>
    </row>
    <row r="2040" spans="2:19">
      <c r="B2040" s="5">
        <v>1980</v>
      </c>
      <c r="C2040" s="33"/>
      <c r="D2040" s="33"/>
      <c r="E2040" s="33"/>
      <c r="F2040" s="33"/>
      <c r="G2040" s="33"/>
      <c r="H2040" s="33"/>
      <c r="I2040" s="33"/>
      <c r="J2040" s="33"/>
      <c r="K2040" s="102">
        <v>109830.73</v>
      </c>
      <c r="L2040" s="102">
        <v>169229.01</v>
      </c>
      <c r="M2040" s="102">
        <v>169229.01</v>
      </c>
      <c r="N2040" s="102">
        <v>169229.01</v>
      </c>
      <c r="O2040" s="102">
        <v>169229.01</v>
      </c>
      <c r="P2040" s="102">
        <v>169229.01</v>
      </c>
      <c r="Q2040" s="102">
        <v>169229.01</v>
      </c>
      <c r="R2040" s="102">
        <v>169229.01</v>
      </c>
      <c r="S2040" s="102">
        <v>169229.01</v>
      </c>
    </row>
    <row r="2041" spans="2:19">
      <c r="B2041" s="5">
        <v>1979</v>
      </c>
      <c r="C2041" s="33"/>
      <c r="D2041" s="33"/>
      <c r="E2041" s="33"/>
      <c r="F2041" s="33"/>
      <c r="G2041" s="33"/>
      <c r="H2041" s="33"/>
      <c r="I2041" s="33"/>
      <c r="J2041" s="33"/>
      <c r="K2041" s="102">
        <v>93066</v>
      </c>
      <c r="L2041" s="102">
        <v>111138.55</v>
      </c>
      <c r="M2041" s="102">
        <v>111138.55</v>
      </c>
      <c r="N2041" s="102">
        <v>111138.55</v>
      </c>
      <c r="O2041" s="102">
        <v>111138.55</v>
      </c>
      <c r="P2041" s="102">
        <v>111138.55</v>
      </c>
      <c r="Q2041" s="102">
        <v>111138.55</v>
      </c>
      <c r="R2041" s="102">
        <v>111138.55</v>
      </c>
      <c r="S2041" s="102">
        <v>111138.55</v>
      </c>
    </row>
    <row r="2042" spans="2:19">
      <c r="B2042" s="5">
        <v>1978</v>
      </c>
      <c r="C2042" s="33"/>
      <c r="D2042" s="33"/>
      <c r="E2042" s="33"/>
      <c r="F2042" s="33"/>
      <c r="G2042" s="33"/>
      <c r="H2042" s="33"/>
      <c r="I2042" s="33"/>
      <c r="J2042" s="33"/>
      <c r="K2042" s="102">
        <v>12211.83</v>
      </c>
      <c r="L2042" s="102">
        <v>45899.17</v>
      </c>
      <c r="M2042" s="102">
        <v>45899.17</v>
      </c>
      <c r="N2042" s="102">
        <v>45899.17</v>
      </c>
      <c r="O2042" s="102">
        <v>45899.17</v>
      </c>
      <c r="P2042" s="102">
        <v>45899.17</v>
      </c>
      <c r="Q2042" s="102">
        <v>45899.17</v>
      </c>
      <c r="R2042" s="102">
        <v>45899.17</v>
      </c>
      <c r="S2042" s="102">
        <v>45899.17</v>
      </c>
    </row>
    <row r="2043" spans="2:19">
      <c r="B2043" s="5">
        <v>1977</v>
      </c>
      <c r="C2043" s="33"/>
      <c r="D2043" s="33"/>
      <c r="E2043" s="33"/>
      <c r="F2043" s="33"/>
      <c r="G2043" s="33"/>
      <c r="H2043" s="33"/>
      <c r="I2043" s="33"/>
      <c r="J2043" s="33"/>
      <c r="K2043" s="102">
        <v>16302.28</v>
      </c>
      <c r="L2043" s="102">
        <v>67190.12</v>
      </c>
      <c r="M2043" s="102">
        <v>67190.12</v>
      </c>
      <c r="N2043" s="102">
        <v>67190.12</v>
      </c>
      <c r="O2043" s="102">
        <v>67190.12</v>
      </c>
      <c r="P2043" s="102">
        <v>67190.12</v>
      </c>
      <c r="Q2043" s="102">
        <v>67190.12</v>
      </c>
      <c r="R2043" s="102">
        <v>67190.12</v>
      </c>
      <c r="S2043" s="102">
        <v>67190.12</v>
      </c>
    </row>
    <row r="2044" spans="2:19">
      <c r="B2044" s="5">
        <v>1976</v>
      </c>
      <c r="C2044" s="33"/>
      <c r="D2044" s="33"/>
      <c r="E2044" s="33"/>
      <c r="F2044" s="33"/>
      <c r="G2044" s="33"/>
      <c r="H2044" s="33"/>
      <c r="I2044" s="33"/>
      <c r="J2044" s="33"/>
      <c r="K2044" s="102">
        <v>72815.33</v>
      </c>
      <c r="L2044" s="102">
        <v>151215.82</v>
      </c>
      <c r="M2044" s="102">
        <v>151215.82</v>
      </c>
      <c r="N2044" s="102">
        <v>151215.82</v>
      </c>
      <c r="O2044" s="102">
        <v>151215.82</v>
      </c>
      <c r="P2044" s="102">
        <v>151215.82</v>
      </c>
      <c r="Q2044" s="102">
        <v>151215.82</v>
      </c>
      <c r="R2044" s="102">
        <v>151215.82</v>
      </c>
      <c r="S2044" s="102">
        <v>151215.82</v>
      </c>
    </row>
    <row r="2045" spans="2:19">
      <c r="B2045" s="5">
        <v>1975</v>
      </c>
      <c r="C2045" s="33"/>
      <c r="D2045" s="33"/>
      <c r="E2045" s="33"/>
      <c r="F2045" s="33"/>
      <c r="G2045" s="33"/>
      <c r="H2045" s="33"/>
      <c r="I2045" s="33"/>
      <c r="J2045" s="33"/>
      <c r="K2045" s="102">
        <v>21856.71</v>
      </c>
      <c r="L2045" s="102">
        <v>122661.63</v>
      </c>
      <c r="M2045" s="102">
        <v>122661.63</v>
      </c>
      <c r="N2045" s="102">
        <v>122661.63</v>
      </c>
      <c r="O2045" s="102">
        <v>122661.63</v>
      </c>
      <c r="P2045" s="102">
        <v>122661.63</v>
      </c>
      <c r="Q2045" s="102">
        <v>122661.63</v>
      </c>
      <c r="R2045" s="102">
        <v>122661.63</v>
      </c>
      <c r="S2045" s="102">
        <v>122661.63</v>
      </c>
    </row>
    <row r="2046" spans="2:19">
      <c r="B2046" s="5">
        <v>1974</v>
      </c>
      <c r="C2046" s="33"/>
      <c r="D2046" s="33"/>
      <c r="E2046" s="33"/>
      <c r="F2046" s="33"/>
      <c r="G2046" s="33"/>
      <c r="H2046" s="33"/>
      <c r="I2046" s="33"/>
      <c r="J2046" s="33"/>
      <c r="K2046" s="102">
        <v>60215.77</v>
      </c>
      <c r="L2046" s="102">
        <v>83923.11</v>
      </c>
      <c r="M2046" s="102">
        <v>83923.11</v>
      </c>
      <c r="N2046" s="102">
        <v>83923.11</v>
      </c>
      <c r="O2046" s="102">
        <v>83923.11</v>
      </c>
      <c r="P2046" s="102">
        <v>83923.11</v>
      </c>
      <c r="Q2046" s="102">
        <v>85609.48</v>
      </c>
      <c r="R2046" s="102">
        <v>85609.48</v>
      </c>
      <c r="S2046" s="102">
        <v>85609.48</v>
      </c>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3874059.9400000004</v>
      </c>
      <c r="L2091" s="7">
        <f t="shared" ref="L2091" si="40">SUM(L2004:L2090)</f>
        <v>8592540.7299999986</v>
      </c>
      <c r="M2091" s="7">
        <f>SUM(M2004:M2090)</f>
        <v>8683048.129999999</v>
      </c>
      <c r="N2091" s="10">
        <f>SUM(N1999:N2090)</f>
        <v>8708577.0299999993</v>
      </c>
      <c r="O2091" s="10">
        <f>SUM(O1999:O2090)</f>
        <v>8816074.7599999979</v>
      </c>
      <c r="P2091" s="10">
        <f>SUM(P1999:P2090)</f>
        <v>8910908.959999999</v>
      </c>
      <c r="Q2091" s="10">
        <f>SUM(Q1999:Q2090)</f>
        <v>9007716.370000001</v>
      </c>
      <c r="R2091" s="10">
        <f>SUM(R1998:R2090)</f>
        <v>9029933.6900000013</v>
      </c>
      <c r="S2091" s="10">
        <f>SUM(S1998:S2090)</f>
        <v>9190471.8200000003</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102">
        <v>7901.98</v>
      </c>
      <c r="Q2096" s="102">
        <v>7901.98</v>
      </c>
      <c r="R2096" s="102">
        <v>7901.98</v>
      </c>
      <c r="S2096" s="102">
        <v>7901.98</v>
      </c>
    </row>
    <row r="2097" spans="1:19">
      <c r="A2097" s="36"/>
      <c r="B2097" s="5">
        <v>2018</v>
      </c>
      <c r="C2097" s="32"/>
      <c r="D2097" s="32"/>
      <c r="E2097" s="32"/>
      <c r="F2097" s="32"/>
      <c r="G2097" s="32"/>
      <c r="H2097" s="32"/>
      <c r="I2097" s="32"/>
      <c r="J2097" s="32"/>
      <c r="K2097" s="32"/>
      <c r="L2097" s="32"/>
      <c r="M2097" s="32"/>
      <c r="N2097" s="32"/>
      <c r="O2097" s="102">
        <v>9197.67</v>
      </c>
      <c r="P2097" s="102">
        <v>9197.67</v>
      </c>
      <c r="Q2097" s="102">
        <v>9197.67</v>
      </c>
      <c r="R2097" s="102">
        <v>9197.67</v>
      </c>
      <c r="S2097" s="102">
        <v>9197.67</v>
      </c>
    </row>
    <row r="2098" spans="1:19">
      <c r="A2098" s="36"/>
      <c r="B2098" s="5">
        <v>2017</v>
      </c>
      <c r="C2098" s="32"/>
      <c r="D2098" s="32"/>
      <c r="E2098" s="32"/>
      <c r="F2098" s="32"/>
      <c r="G2098" s="32"/>
      <c r="H2098" s="32"/>
      <c r="I2098" s="32"/>
      <c r="J2098" s="32"/>
      <c r="K2098" s="32"/>
      <c r="L2098" s="32"/>
      <c r="M2098" s="32"/>
      <c r="N2098" s="102">
        <v>4572.1899999999996</v>
      </c>
      <c r="O2098" s="102">
        <v>4572.1899999999996</v>
      </c>
      <c r="P2098" s="102">
        <v>4572.1899999999996</v>
      </c>
      <c r="Q2098" s="102">
        <v>4572.1899999999996</v>
      </c>
      <c r="R2098" s="102">
        <v>4572.1899999999996</v>
      </c>
      <c r="S2098" s="102">
        <v>4572.1899999999996</v>
      </c>
    </row>
    <row r="2099" spans="1:19">
      <c r="B2099" s="5">
        <v>2016</v>
      </c>
      <c r="C2099" s="32"/>
      <c r="D2099" s="32"/>
      <c r="E2099" s="32"/>
      <c r="F2099" s="32"/>
      <c r="G2099" s="32"/>
      <c r="H2099" s="32"/>
      <c r="I2099" s="32"/>
      <c r="J2099" s="32"/>
      <c r="K2099" s="32"/>
      <c r="L2099" s="32"/>
      <c r="M2099" s="102">
        <v>2790.18</v>
      </c>
      <c r="N2099" s="102">
        <v>2790.18</v>
      </c>
      <c r="O2099" s="102">
        <v>2790.18</v>
      </c>
      <c r="P2099" s="102">
        <v>2790.18</v>
      </c>
      <c r="Q2099" s="102">
        <v>2790.18</v>
      </c>
      <c r="R2099" s="102">
        <v>2790.18</v>
      </c>
      <c r="S2099" s="102">
        <v>2790.18</v>
      </c>
    </row>
    <row r="2100" spans="1:19">
      <c r="B2100" s="5">
        <v>2015</v>
      </c>
      <c r="C2100" s="32"/>
      <c r="D2100" s="32"/>
      <c r="E2100" s="32"/>
      <c r="F2100" s="32"/>
      <c r="G2100" s="32"/>
      <c r="H2100" s="32"/>
      <c r="I2100" s="32"/>
      <c r="J2100" s="32"/>
      <c r="K2100" s="32"/>
      <c r="L2100" s="102">
        <v>4182.16</v>
      </c>
      <c r="M2100" s="102">
        <v>4182.16</v>
      </c>
      <c r="N2100" s="102">
        <v>4182.16</v>
      </c>
      <c r="O2100" s="102">
        <v>4182.16</v>
      </c>
      <c r="P2100" s="102">
        <v>4182.16</v>
      </c>
      <c r="Q2100" s="102">
        <v>4182.16</v>
      </c>
      <c r="R2100" s="102">
        <v>4182.16</v>
      </c>
      <c r="S2100" s="102">
        <v>4182.16</v>
      </c>
    </row>
    <row r="2101" spans="1:19">
      <c r="B2101" s="5">
        <v>2014</v>
      </c>
      <c r="C2101" s="32"/>
      <c r="D2101" s="32"/>
      <c r="E2101" s="32"/>
      <c r="F2101" s="32"/>
      <c r="G2101" s="32"/>
      <c r="H2101" s="32"/>
      <c r="I2101" s="32"/>
      <c r="J2101" s="32"/>
      <c r="K2101" s="102">
        <v>568.70000000000005</v>
      </c>
      <c r="L2101" s="102">
        <v>2081.4499999999998</v>
      </c>
      <c r="M2101" s="102">
        <v>2081.4499999999998</v>
      </c>
      <c r="N2101" s="102">
        <v>2081.4499999999998</v>
      </c>
      <c r="O2101" s="102">
        <v>2081.4499999999998</v>
      </c>
      <c r="P2101" s="102">
        <v>2081.4499999999998</v>
      </c>
      <c r="Q2101" s="102">
        <v>2081.4499999999998</v>
      </c>
      <c r="R2101" s="102">
        <v>2081.4499999999998</v>
      </c>
      <c r="S2101" s="102">
        <v>2081.4499999999998</v>
      </c>
    </row>
    <row r="2102" spans="1:19">
      <c r="B2102" s="5">
        <v>2013</v>
      </c>
      <c r="C2102" s="32"/>
      <c r="D2102" s="32"/>
      <c r="E2102" s="32"/>
      <c r="F2102" s="32"/>
      <c r="G2102" s="32"/>
      <c r="H2102" s="32"/>
      <c r="I2102" s="32"/>
      <c r="J2102" s="33"/>
      <c r="K2102" s="102">
        <v>863.48</v>
      </c>
      <c r="L2102" s="102">
        <v>1205.3599999999999</v>
      </c>
      <c r="M2102" s="102">
        <v>1205.3599999999999</v>
      </c>
      <c r="N2102" s="102">
        <v>1205.3599999999999</v>
      </c>
      <c r="O2102" s="102">
        <v>1205.3599999999999</v>
      </c>
      <c r="P2102" s="102">
        <v>1205.3599999999999</v>
      </c>
      <c r="Q2102" s="102">
        <v>1205.3599999999999</v>
      </c>
      <c r="R2102" s="102">
        <v>1205.3599999999999</v>
      </c>
      <c r="S2102" s="102">
        <v>1205.3599999999999</v>
      </c>
    </row>
    <row r="2103" spans="1:19">
      <c r="B2103" s="5">
        <v>2012</v>
      </c>
      <c r="C2103" s="32"/>
      <c r="D2103" s="32"/>
      <c r="E2103" s="32"/>
      <c r="F2103" s="32"/>
      <c r="G2103" s="32"/>
      <c r="H2103" s="32"/>
      <c r="I2103" s="33"/>
      <c r="J2103" s="33"/>
      <c r="K2103" s="102">
        <v>960.58</v>
      </c>
      <c r="L2103" s="102">
        <v>1889.67</v>
      </c>
      <c r="M2103" s="102">
        <v>1889.67</v>
      </c>
      <c r="N2103" s="102">
        <v>1889.67</v>
      </c>
      <c r="O2103" s="102">
        <v>1889.67</v>
      </c>
      <c r="P2103" s="102">
        <v>1889.67</v>
      </c>
      <c r="Q2103" s="102">
        <v>1889.67</v>
      </c>
      <c r="R2103" s="102">
        <v>1889.67</v>
      </c>
      <c r="S2103" s="102">
        <v>1889.67</v>
      </c>
    </row>
    <row r="2104" spans="1:19">
      <c r="B2104" s="5">
        <v>2011</v>
      </c>
      <c r="C2104" s="32"/>
      <c r="D2104" s="32"/>
      <c r="E2104" s="32"/>
      <c r="F2104" s="32"/>
      <c r="G2104" s="32"/>
      <c r="H2104" s="33"/>
      <c r="I2104" s="33"/>
      <c r="J2104" s="33"/>
      <c r="K2104" s="102">
        <v>1890.21</v>
      </c>
      <c r="L2104" s="102">
        <v>5256.83</v>
      </c>
      <c r="M2104" s="102">
        <v>5256.83</v>
      </c>
      <c r="N2104" s="102">
        <v>5256.83</v>
      </c>
      <c r="O2104" s="102">
        <v>5256.83</v>
      </c>
      <c r="P2104" s="102">
        <v>5256.83</v>
      </c>
      <c r="Q2104" s="102">
        <v>5256.83</v>
      </c>
      <c r="R2104" s="102">
        <v>5256.83</v>
      </c>
      <c r="S2104" s="102">
        <v>5256.83</v>
      </c>
    </row>
    <row r="2105" spans="1:19">
      <c r="B2105" s="5">
        <v>2010</v>
      </c>
      <c r="C2105" s="32"/>
      <c r="D2105" s="32"/>
      <c r="E2105" s="32"/>
      <c r="F2105" s="32"/>
      <c r="G2105" s="33"/>
      <c r="H2105" s="33"/>
      <c r="I2105" s="33"/>
      <c r="J2105" s="33"/>
      <c r="K2105" s="102">
        <v>737.96</v>
      </c>
      <c r="L2105" s="102">
        <v>23238.16</v>
      </c>
      <c r="M2105" s="102">
        <v>23238.16</v>
      </c>
      <c r="N2105" s="102">
        <v>23238.16</v>
      </c>
      <c r="O2105" s="102">
        <v>23238.16</v>
      </c>
      <c r="P2105" s="102">
        <v>23238.16</v>
      </c>
      <c r="Q2105" s="102">
        <v>23238.16</v>
      </c>
      <c r="R2105" s="102">
        <v>23238.16</v>
      </c>
      <c r="S2105" s="102">
        <v>23238.16</v>
      </c>
    </row>
    <row r="2106" spans="1:19">
      <c r="B2106" s="5">
        <v>2009</v>
      </c>
      <c r="C2106" s="32"/>
      <c r="D2106" s="32"/>
      <c r="E2106" s="32"/>
      <c r="F2106" s="33"/>
      <c r="G2106" s="33"/>
      <c r="H2106" s="33"/>
      <c r="I2106" s="33"/>
      <c r="J2106" s="33"/>
      <c r="K2106" s="33"/>
      <c r="L2106" s="102">
        <v>2135.88</v>
      </c>
      <c r="M2106" s="102">
        <v>2135.88</v>
      </c>
      <c r="N2106" s="102">
        <v>2135.88</v>
      </c>
      <c r="O2106" s="102">
        <v>2135.88</v>
      </c>
      <c r="P2106" s="102">
        <v>2135.88</v>
      </c>
      <c r="Q2106" s="102">
        <v>2135.88</v>
      </c>
      <c r="R2106" s="102">
        <v>2135.88</v>
      </c>
      <c r="S2106" s="102">
        <v>2135.88</v>
      </c>
    </row>
    <row r="2107" spans="1:19">
      <c r="B2107" s="5">
        <v>2008</v>
      </c>
      <c r="C2107" s="32"/>
      <c r="D2107" s="32"/>
      <c r="E2107" s="33"/>
      <c r="F2107" s="33"/>
      <c r="G2107" s="33"/>
      <c r="H2107" s="33"/>
      <c r="I2107" s="33"/>
      <c r="J2107" s="33"/>
      <c r="K2107" s="102">
        <v>1076.31</v>
      </c>
      <c r="L2107" s="102">
        <v>1900.77</v>
      </c>
      <c r="M2107" s="102">
        <v>1900.77</v>
      </c>
      <c r="N2107" s="102">
        <v>1900.77</v>
      </c>
      <c r="O2107" s="102">
        <v>1900.77</v>
      </c>
      <c r="P2107" s="102">
        <v>1900.77</v>
      </c>
      <c r="Q2107" s="102">
        <v>1900.77</v>
      </c>
      <c r="R2107" s="102">
        <v>1900.77</v>
      </c>
      <c r="S2107" s="102">
        <v>1900.77</v>
      </c>
    </row>
    <row r="2108" spans="1:19">
      <c r="B2108" s="5">
        <v>2007</v>
      </c>
      <c r="C2108" s="32"/>
      <c r="D2108" s="33"/>
      <c r="E2108" s="33"/>
      <c r="F2108" s="33"/>
      <c r="G2108" s="33"/>
      <c r="H2108" s="33"/>
      <c r="I2108" s="33"/>
      <c r="J2108" s="33"/>
      <c r="K2108" s="33"/>
      <c r="L2108" s="102">
        <v>1258.04</v>
      </c>
      <c r="M2108" s="102">
        <v>1258.04</v>
      </c>
      <c r="N2108" s="102">
        <v>1258.04</v>
      </c>
      <c r="O2108" s="102">
        <v>1258.04</v>
      </c>
      <c r="P2108" s="102">
        <v>1258.04</v>
      </c>
      <c r="Q2108" s="102">
        <v>1258.04</v>
      </c>
      <c r="R2108" s="102">
        <v>1258.04</v>
      </c>
      <c r="S2108" s="102">
        <v>1258.04</v>
      </c>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102">
        <v>10260.68</v>
      </c>
      <c r="M2110" s="102">
        <v>10260.68</v>
      </c>
      <c r="N2110" s="102">
        <v>10260.68</v>
      </c>
      <c r="O2110" s="102">
        <v>10260.68</v>
      </c>
      <c r="P2110" s="102">
        <v>10260.68</v>
      </c>
      <c r="Q2110" s="102">
        <v>10260.68</v>
      </c>
      <c r="R2110" s="102">
        <v>10260.68</v>
      </c>
      <c r="S2110" s="102">
        <v>10260.68</v>
      </c>
    </row>
    <row r="2111" spans="1:19">
      <c r="B2111" s="5">
        <v>2004</v>
      </c>
      <c r="C2111" s="33"/>
      <c r="D2111" s="33"/>
      <c r="E2111" s="33"/>
      <c r="F2111" s="33"/>
      <c r="G2111" s="33"/>
      <c r="H2111" s="33"/>
      <c r="I2111" s="33"/>
      <c r="J2111" s="33"/>
      <c r="K2111" s="33"/>
      <c r="L2111" s="102">
        <v>2930.36</v>
      </c>
      <c r="M2111" s="102">
        <v>2930.36</v>
      </c>
      <c r="N2111" s="102">
        <v>2930.36</v>
      </c>
      <c r="O2111" s="102">
        <v>2930.36</v>
      </c>
      <c r="P2111" s="102">
        <v>2930.36</v>
      </c>
      <c r="Q2111" s="102">
        <v>2930.36</v>
      </c>
      <c r="R2111" s="102">
        <v>2930.36</v>
      </c>
      <c r="S2111" s="102">
        <v>2930.36</v>
      </c>
    </row>
    <row r="2112" spans="1:19">
      <c r="B2112" s="5">
        <v>2003</v>
      </c>
      <c r="C2112" s="33"/>
      <c r="D2112" s="33"/>
      <c r="E2112" s="33"/>
      <c r="F2112" s="33"/>
      <c r="G2112" s="33"/>
      <c r="H2112" s="33"/>
      <c r="I2112" s="33"/>
      <c r="J2112" s="33"/>
      <c r="K2112" s="33"/>
      <c r="L2112" s="102">
        <v>349.76</v>
      </c>
      <c r="M2112" s="102">
        <v>349.76</v>
      </c>
      <c r="N2112" s="102">
        <v>349.76</v>
      </c>
      <c r="O2112" s="102">
        <v>349.76</v>
      </c>
      <c r="P2112" s="102">
        <v>349.76</v>
      </c>
      <c r="Q2112" s="102">
        <v>349.76</v>
      </c>
      <c r="R2112" s="102">
        <v>349.76</v>
      </c>
      <c r="S2112" s="102">
        <v>349.76</v>
      </c>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102">
        <v>1416.68</v>
      </c>
      <c r="M2114" s="102">
        <v>1416.68</v>
      </c>
      <c r="N2114" s="102">
        <v>1416.68</v>
      </c>
      <c r="O2114" s="102">
        <v>1416.68</v>
      </c>
      <c r="P2114" s="102">
        <v>1416.68</v>
      </c>
      <c r="Q2114" s="102">
        <v>1416.68</v>
      </c>
      <c r="R2114" s="102">
        <v>1416.68</v>
      </c>
      <c r="S2114" s="102">
        <v>1416.68</v>
      </c>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102">
        <v>5154.33</v>
      </c>
      <c r="M2116" s="102">
        <v>5154.33</v>
      </c>
      <c r="N2116" s="102">
        <v>5154.33</v>
      </c>
      <c r="O2116" s="102">
        <v>5154.33</v>
      </c>
      <c r="P2116" s="102">
        <v>5154.33</v>
      </c>
      <c r="Q2116" s="102">
        <v>5154.33</v>
      </c>
      <c r="R2116" s="102">
        <v>5154.33</v>
      </c>
      <c r="S2116" s="102">
        <v>5154.33</v>
      </c>
    </row>
    <row r="2117" spans="2:19">
      <c r="B2117" s="5">
        <v>1998</v>
      </c>
      <c r="C2117" s="33"/>
      <c r="D2117" s="33"/>
      <c r="E2117" s="33"/>
      <c r="F2117" s="33"/>
      <c r="G2117" s="33"/>
      <c r="H2117" s="33"/>
      <c r="I2117" s="33"/>
      <c r="J2117" s="33"/>
      <c r="K2117" s="102">
        <v>612.52</v>
      </c>
      <c r="L2117" s="102">
        <v>3796.58</v>
      </c>
      <c r="M2117" s="102">
        <v>3796.58</v>
      </c>
      <c r="N2117" s="102">
        <v>3796.58</v>
      </c>
      <c r="O2117" s="102">
        <v>3796.58</v>
      </c>
      <c r="P2117" s="102">
        <v>3796.58</v>
      </c>
      <c r="Q2117" s="102">
        <v>3796.58</v>
      </c>
      <c r="R2117" s="102">
        <v>3796.58</v>
      </c>
      <c r="S2117" s="102">
        <v>3796.58</v>
      </c>
    </row>
    <row r="2118" spans="2:19">
      <c r="B2118" s="5">
        <v>1997</v>
      </c>
      <c r="C2118" s="33"/>
      <c r="D2118" s="33"/>
      <c r="E2118" s="33"/>
      <c r="F2118" s="33"/>
      <c r="G2118" s="33"/>
      <c r="H2118" s="33"/>
      <c r="I2118" s="33"/>
      <c r="J2118" s="33"/>
      <c r="K2118" s="102">
        <v>53.94</v>
      </c>
      <c r="L2118" s="102">
        <v>12998.08</v>
      </c>
      <c r="M2118" s="102">
        <v>12998.08</v>
      </c>
      <c r="N2118" s="102">
        <v>12998.08</v>
      </c>
      <c r="O2118" s="102">
        <v>12998.08</v>
      </c>
      <c r="P2118" s="102">
        <v>12998.08</v>
      </c>
      <c r="Q2118" s="102">
        <v>12998.08</v>
      </c>
      <c r="R2118" s="102">
        <v>12998.08</v>
      </c>
      <c r="S2118" s="102">
        <v>12998.08</v>
      </c>
    </row>
    <row r="2119" spans="2:19">
      <c r="B2119" s="5">
        <v>1996</v>
      </c>
      <c r="C2119" s="33"/>
      <c r="D2119" s="33"/>
      <c r="E2119" s="33"/>
      <c r="F2119" s="33"/>
      <c r="G2119" s="33"/>
      <c r="H2119" s="33"/>
      <c r="I2119" s="33"/>
      <c r="J2119" s="33"/>
      <c r="K2119" s="102">
        <v>42.56</v>
      </c>
      <c r="L2119" s="102">
        <v>5688.1</v>
      </c>
      <c r="M2119" s="102">
        <v>5688.1</v>
      </c>
      <c r="N2119" s="102">
        <v>5688.1</v>
      </c>
      <c r="O2119" s="102">
        <v>5688.1</v>
      </c>
      <c r="P2119" s="102">
        <v>5688.1</v>
      </c>
      <c r="Q2119" s="102">
        <v>5688.1</v>
      </c>
      <c r="R2119" s="102">
        <v>5688.1</v>
      </c>
      <c r="S2119" s="102">
        <v>5688.1</v>
      </c>
    </row>
    <row r="2120" spans="2:19">
      <c r="B2120" s="5">
        <v>1995</v>
      </c>
      <c r="C2120" s="33"/>
      <c r="D2120" s="33"/>
      <c r="E2120" s="33"/>
      <c r="F2120" s="33"/>
      <c r="G2120" s="33"/>
      <c r="H2120" s="33"/>
      <c r="I2120" s="33"/>
      <c r="J2120" s="33"/>
      <c r="K2120" s="102">
        <v>4123.96</v>
      </c>
      <c r="L2120" s="102">
        <v>5826.92</v>
      </c>
      <c r="M2120" s="102">
        <v>5826.92</v>
      </c>
      <c r="N2120" s="102">
        <v>5826.92</v>
      </c>
      <c r="O2120" s="102">
        <v>5826.92</v>
      </c>
      <c r="P2120" s="102">
        <v>5826.92</v>
      </c>
      <c r="Q2120" s="102">
        <v>5826.92</v>
      </c>
      <c r="R2120" s="102">
        <v>5826.92</v>
      </c>
      <c r="S2120" s="102">
        <v>5826.92</v>
      </c>
    </row>
    <row r="2121" spans="2:19">
      <c r="B2121" s="5">
        <v>1994</v>
      </c>
      <c r="C2121" s="33"/>
      <c r="D2121" s="33"/>
      <c r="E2121" s="33"/>
      <c r="F2121" s="33"/>
      <c r="G2121" s="33"/>
      <c r="H2121" s="33"/>
      <c r="I2121" s="33"/>
      <c r="J2121" s="33"/>
      <c r="K2121" s="102">
        <v>246.92</v>
      </c>
      <c r="L2121" s="102">
        <v>3671.53</v>
      </c>
      <c r="M2121" s="102">
        <v>3671.53</v>
      </c>
      <c r="N2121" s="102">
        <v>3671.53</v>
      </c>
      <c r="O2121" s="102">
        <v>3671.53</v>
      </c>
      <c r="P2121" s="102">
        <v>3671.53</v>
      </c>
      <c r="Q2121" s="102">
        <v>3671.53</v>
      </c>
      <c r="R2121" s="102">
        <v>3671.53</v>
      </c>
      <c r="S2121" s="102">
        <v>3671.53</v>
      </c>
    </row>
    <row r="2122" spans="2:19">
      <c r="B2122" s="5">
        <v>1993</v>
      </c>
      <c r="C2122" s="33"/>
      <c r="D2122" s="33"/>
      <c r="E2122" s="33"/>
      <c r="F2122" s="33"/>
      <c r="G2122" s="33"/>
      <c r="H2122" s="33"/>
      <c r="I2122" s="33"/>
      <c r="J2122" s="33"/>
      <c r="K2122" s="102">
        <v>804.01</v>
      </c>
      <c r="L2122" s="102">
        <v>13189.52</v>
      </c>
      <c r="M2122" s="102">
        <v>13189.52</v>
      </c>
      <c r="N2122" s="102">
        <v>13189.52</v>
      </c>
      <c r="O2122" s="102">
        <v>13189.52</v>
      </c>
      <c r="P2122" s="102">
        <v>13189.52</v>
      </c>
      <c r="Q2122" s="102">
        <v>13189.52</v>
      </c>
      <c r="R2122" s="102">
        <v>13189.52</v>
      </c>
      <c r="S2122" s="102">
        <v>13189.52</v>
      </c>
    </row>
    <row r="2123" spans="2:19">
      <c r="B2123" s="5">
        <v>1992</v>
      </c>
      <c r="C2123" s="33"/>
      <c r="D2123" s="33"/>
      <c r="E2123" s="33"/>
      <c r="F2123" s="33"/>
      <c r="G2123" s="33"/>
      <c r="H2123" s="33"/>
      <c r="I2123" s="33"/>
      <c r="J2123" s="33"/>
      <c r="K2123" s="33"/>
      <c r="L2123" s="102">
        <v>225.3</v>
      </c>
      <c r="M2123" s="102">
        <v>225.3</v>
      </c>
      <c r="N2123" s="102">
        <v>225.3</v>
      </c>
      <c r="O2123" s="102">
        <v>225.3</v>
      </c>
      <c r="P2123" s="102">
        <v>225.3</v>
      </c>
      <c r="Q2123" s="102">
        <v>225.3</v>
      </c>
      <c r="R2123" s="102">
        <v>225.3</v>
      </c>
      <c r="S2123" s="102">
        <v>225.3</v>
      </c>
    </row>
    <row r="2124" spans="2:19">
      <c r="B2124" s="5">
        <v>1991</v>
      </c>
      <c r="C2124" s="33"/>
      <c r="D2124" s="33"/>
      <c r="E2124" s="33"/>
      <c r="F2124" s="33"/>
      <c r="G2124" s="33"/>
      <c r="H2124" s="33"/>
      <c r="I2124" s="33"/>
      <c r="J2124" s="33"/>
      <c r="K2124" s="102">
        <v>6.8</v>
      </c>
      <c r="L2124" s="102">
        <v>4030.83</v>
      </c>
      <c r="M2124" s="102">
        <v>4030.83</v>
      </c>
      <c r="N2124" s="102">
        <v>4030.83</v>
      </c>
      <c r="O2124" s="102">
        <v>4030.83</v>
      </c>
      <c r="P2124" s="102">
        <v>4030.83</v>
      </c>
      <c r="Q2124" s="102">
        <v>4030.83</v>
      </c>
      <c r="R2124" s="102">
        <v>4030.83</v>
      </c>
      <c r="S2124" s="102">
        <v>4030.83</v>
      </c>
    </row>
    <row r="2125" spans="2:19">
      <c r="B2125" s="5">
        <v>1990</v>
      </c>
      <c r="C2125" s="33"/>
      <c r="D2125" s="33"/>
      <c r="E2125" s="33"/>
      <c r="F2125" s="33"/>
      <c r="G2125" s="33"/>
      <c r="H2125" s="33"/>
      <c r="I2125" s="33"/>
      <c r="J2125" s="33"/>
      <c r="K2125" s="102">
        <v>439.09</v>
      </c>
      <c r="L2125" s="102">
        <v>19126.5</v>
      </c>
      <c r="M2125" s="102">
        <v>19126.5</v>
      </c>
      <c r="N2125" s="102">
        <v>19126.5</v>
      </c>
      <c r="O2125" s="102">
        <v>19126.5</v>
      </c>
      <c r="P2125" s="102">
        <v>19126.5</v>
      </c>
      <c r="Q2125" s="102">
        <v>19126.5</v>
      </c>
      <c r="R2125" s="102">
        <v>19126.5</v>
      </c>
      <c r="S2125" s="102">
        <v>19126.5</v>
      </c>
    </row>
    <row r="2126" spans="2:19">
      <c r="B2126" s="5">
        <v>1989</v>
      </c>
      <c r="C2126" s="33"/>
      <c r="D2126" s="33"/>
      <c r="E2126" s="33"/>
      <c r="F2126" s="33"/>
      <c r="G2126" s="33"/>
      <c r="H2126" s="33"/>
      <c r="I2126" s="33"/>
      <c r="J2126" s="33"/>
      <c r="K2126" s="33"/>
      <c r="L2126" s="102">
        <v>21998.16</v>
      </c>
      <c r="M2126" s="102">
        <v>21998.16</v>
      </c>
      <c r="N2126" s="102">
        <v>21998.16</v>
      </c>
      <c r="O2126" s="102">
        <v>21998.16</v>
      </c>
      <c r="P2126" s="102">
        <v>21998.16</v>
      </c>
      <c r="Q2126" s="102">
        <v>21998.16</v>
      </c>
      <c r="R2126" s="102">
        <v>21998.16</v>
      </c>
      <c r="S2126" s="102">
        <v>21998.16</v>
      </c>
    </row>
    <row r="2127" spans="2:19">
      <c r="B2127" s="5">
        <v>1988</v>
      </c>
      <c r="C2127" s="33"/>
      <c r="D2127" s="33"/>
      <c r="E2127" s="33"/>
      <c r="F2127" s="33"/>
      <c r="G2127" s="33"/>
      <c r="H2127" s="33"/>
      <c r="I2127" s="33"/>
      <c r="J2127" s="33"/>
      <c r="K2127" s="33"/>
      <c r="L2127" s="102">
        <v>12668.01</v>
      </c>
      <c r="M2127" s="102">
        <v>12668.01</v>
      </c>
      <c r="N2127" s="102">
        <v>12668.01</v>
      </c>
      <c r="O2127" s="102">
        <v>12668.01</v>
      </c>
      <c r="P2127" s="102">
        <v>12668.01</v>
      </c>
      <c r="Q2127" s="102">
        <v>12668.01</v>
      </c>
      <c r="R2127" s="102">
        <v>12668.01</v>
      </c>
      <c r="S2127" s="102">
        <v>12668.01</v>
      </c>
    </row>
    <row r="2128" spans="2:19">
      <c r="B2128" s="5">
        <v>1987</v>
      </c>
      <c r="C2128" s="33"/>
      <c r="D2128" s="33"/>
      <c r="E2128" s="33"/>
      <c r="F2128" s="33"/>
      <c r="G2128" s="33"/>
      <c r="H2128" s="33"/>
      <c r="I2128" s="33"/>
      <c r="J2128" s="33"/>
      <c r="K2128" s="33"/>
      <c r="L2128" s="102">
        <v>11368.11</v>
      </c>
      <c r="M2128" s="102">
        <v>11368.11</v>
      </c>
      <c r="N2128" s="102">
        <v>11368.11</v>
      </c>
      <c r="O2128" s="102">
        <v>11368.11</v>
      </c>
      <c r="P2128" s="102">
        <v>11368.11</v>
      </c>
      <c r="Q2128" s="102">
        <v>11368.11</v>
      </c>
      <c r="R2128" s="102">
        <v>11368.11</v>
      </c>
      <c r="S2128" s="102">
        <v>11368.11</v>
      </c>
    </row>
    <row r="2129" spans="2:19">
      <c r="B2129" s="5">
        <v>1986</v>
      </c>
      <c r="C2129" s="33"/>
      <c r="D2129" s="33"/>
      <c r="E2129" s="33"/>
      <c r="F2129" s="33"/>
      <c r="G2129" s="33"/>
      <c r="H2129" s="33"/>
      <c r="I2129" s="33"/>
      <c r="J2129" s="33"/>
      <c r="K2129" s="33"/>
      <c r="L2129" s="102">
        <v>14552.12</v>
      </c>
      <c r="M2129" s="102">
        <v>14552.12</v>
      </c>
      <c r="N2129" s="102">
        <v>14552.12</v>
      </c>
      <c r="O2129" s="102">
        <v>14552.12</v>
      </c>
      <c r="P2129" s="102">
        <v>14552.12</v>
      </c>
      <c r="Q2129" s="102">
        <v>14552.12</v>
      </c>
      <c r="R2129" s="102">
        <v>14552.12</v>
      </c>
      <c r="S2129" s="102">
        <v>14552.12</v>
      </c>
    </row>
    <row r="2130" spans="2:19">
      <c r="B2130" s="5">
        <v>1985</v>
      </c>
      <c r="C2130" s="33"/>
      <c r="D2130" s="33"/>
      <c r="E2130" s="33"/>
      <c r="F2130" s="33"/>
      <c r="G2130" s="33"/>
      <c r="H2130" s="33"/>
      <c r="I2130" s="33"/>
      <c r="J2130" s="33"/>
      <c r="K2130" s="33"/>
      <c r="L2130" s="102">
        <v>17079.87</v>
      </c>
      <c r="M2130" s="102">
        <v>17079.87</v>
      </c>
      <c r="N2130" s="102">
        <v>17079.87</v>
      </c>
      <c r="O2130" s="102">
        <v>17079.87</v>
      </c>
      <c r="P2130" s="102">
        <v>17079.87</v>
      </c>
      <c r="Q2130" s="102">
        <v>17079.87</v>
      </c>
      <c r="R2130" s="102">
        <v>17079.87</v>
      </c>
      <c r="S2130" s="102">
        <v>17079.87</v>
      </c>
    </row>
    <row r="2131" spans="2:19">
      <c r="B2131" s="5">
        <v>1984</v>
      </c>
      <c r="C2131" s="33"/>
      <c r="D2131" s="33"/>
      <c r="E2131" s="33"/>
      <c r="F2131" s="33"/>
      <c r="G2131" s="33"/>
      <c r="H2131" s="33"/>
      <c r="I2131" s="33"/>
      <c r="J2131" s="33"/>
      <c r="K2131" s="33"/>
      <c r="L2131" s="102">
        <v>10692.03</v>
      </c>
      <c r="M2131" s="102">
        <v>10692.03</v>
      </c>
      <c r="N2131" s="102">
        <v>10692.03</v>
      </c>
      <c r="O2131" s="102">
        <v>10692.03</v>
      </c>
      <c r="P2131" s="102">
        <v>10692.03</v>
      </c>
      <c r="Q2131" s="102">
        <v>10692.03</v>
      </c>
      <c r="R2131" s="102">
        <v>10692.03</v>
      </c>
      <c r="S2131" s="102">
        <v>10692.03</v>
      </c>
    </row>
    <row r="2132" spans="2:19">
      <c r="B2132" s="5">
        <v>1983</v>
      </c>
      <c r="C2132" s="33"/>
      <c r="D2132" s="33"/>
      <c r="E2132" s="33"/>
      <c r="F2132" s="33"/>
      <c r="G2132" s="33"/>
      <c r="H2132" s="33"/>
      <c r="I2132" s="33"/>
      <c r="J2132" s="33"/>
      <c r="K2132" s="33"/>
      <c r="L2132" s="102">
        <v>19467.580000000002</v>
      </c>
      <c r="M2132" s="102">
        <v>19467.580000000002</v>
      </c>
      <c r="N2132" s="102">
        <v>19467.580000000002</v>
      </c>
      <c r="O2132" s="102">
        <v>19467.580000000002</v>
      </c>
      <c r="P2132" s="102">
        <v>19467.580000000002</v>
      </c>
      <c r="Q2132" s="102">
        <v>19467.580000000002</v>
      </c>
      <c r="R2132" s="102">
        <v>19467.580000000002</v>
      </c>
      <c r="S2132" s="102">
        <v>19467.580000000002</v>
      </c>
    </row>
    <row r="2133" spans="2:19">
      <c r="B2133" s="5">
        <v>1982</v>
      </c>
      <c r="C2133" s="33"/>
      <c r="D2133" s="33"/>
      <c r="E2133" s="33"/>
      <c r="F2133" s="33"/>
      <c r="G2133" s="33"/>
      <c r="H2133" s="33"/>
      <c r="I2133" s="33"/>
      <c r="J2133" s="33"/>
      <c r="K2133" s="33"/>
      <c r="L2133" s="102">
        <v>102879.98</v>
      </c>
      <c r="M2133" s="102">
        <v>102879.98</v>
      </c>
      <c r="N2133" s="102">
        <v>102879.98</v>
      </c>
      <c r="O2133" s="102">
        <v>102879.98</v>
      </c>
      <c r="P2133" s="102">
        <v>102879.98</v>
      </c>
      <c r="Q2133" s="102">
        <v>102879.98</v>
      </c>
      <c r="R2133" s="102">
        <v>102879.98</v>
      </c>
      <c r="S2133" s="102">
        <v>102879.98</v>
      </c>
    </row>
    <row r="2134" spans="2:19">
      <c r="B2134" s="5">
        <v>1981</v>
      </c>
      <c r="C2134" s="33"/>
      <c r="D2134" s="33"/>
      <c r="E2134" s="33"/>
      <c r="F2134" s="33"/>
      <c r="G2134" s="33"/>
      <c r="H2134" s="33"/>
      <c r="I2134" s="33"/>
      <c r="J2134" s="33"/>
      <c r="K2134" s="33"/>
      <c r="L2134" s="102">
        <v>26374.63</v>
      </c>
      <c r="M2134" s="102">
        <v>26374.63</v>
      </c>
      <c r="N2134" s="102">
        <v>26374.63</v>
      </c>
      <c r="O2134" s="102">
        <v>26374.63</v>
      </c>
      <c r="P2134" s="102">
        <v>26374.63</v>
      </c>
      <c r="Q2134" s="102">
        <v>26374.63</v>
      </c>
      <c r="R2134" s="102">
        <v>26374.63</v>
      </c>
      <c r="S2134" s="102">
        <v>26374.63</v>
      </c>
    </row>
    <row r="2135" spans="2:19">
      <c r="B2135" s="5">
        <v>1980</v>
      </c>
      <c r="C2135" s="33"/>
      <c r="D2135" s="33"/>
      <c r="E2135" s="33"/>
      <c r="F2135" s="33"/>
      <c r="G2135" s="33"/>
      <c r="H2135" s="33"/>
      <c r="I2135" s="33"/>
      <c r="J2135" s="33"/>
      <c r="K2135" s="33"/>
      <c r="L2135" s="102">
        <v>9202.2900000000009</v>
      </c>
      <c r="M2135" s="102">
        <v>9202.2900000000009</v>
      </c>
      <c r="N2135" s="102">
        <v>9202.2900000000009</v>
      </c>
      <c r="O2135" s="102">
        <v>9202.2900000000009</v>
      </c>
      <c r="P2135" s="102">
        <v>9202.2900000000009</v>
      </c>
      <c r="Q2135" s="102">
        <v>9202.2900000000009</v>
      </c>
      <c r="R2135" s="102">
        <v>9202.2900000000009</v>
      </c>
      <c r="S2135" s="102">
        <v>9202.2900000000009</v>
      </c>
    </row>
    <row r="2136" spans="2:19">
      <c r="B2136" s="5">
        <v>1979</v>
      </c>
      <c r="C2136" s="33"/>
      <c r="D2136" s="33"/>
      <c r="E2136" s="33"/>
      <c r="F2136" s="33"/>
      <c r="G2136" s="33"/>
      <c r="H2136" s="33"/>
      <c r="I2136" s="33"/>
      <c r="J2136" s="33"/>
      <c r="K2136" s="33"/>
      <c r="L2136" s="102">
        <v>2799.89</v>
      </c>
      <c r="M2136" s="102">
        <v>2799.89</v>
      </c>
      <c r="N2136" s="102">
        <v>2799.89</v>
      </c>
      <c r="O2136" s="102">
        <v>2799.89</v>
      </c>
      <c r="P2136" s="102">
        <v>2799.89</v>
      </c>
      <c r="Q2136" s="102">
        <v>2799.89</v>
      </c>
      <c r="R2136" s="102">
        <v>2799.89</v>
      </c>
      <c r="S2136" s="102">
        <v>2799.89</v>
      </c>
    </row>
    <row r="2137" spans="2:19">
      <c r="B2137" s="5">
        <v>1978</v>
      </c>
      <c r="C2137" s="33"/>
      <c r="D2137" s="33"/>
      <c r="E2137" s="33"/>
      <c r="F2137" s="33"/>
      <c r="G2137" s="33"/>
      <c r="H2137" s="33"/>
      <c r="I2137" s="33"/>
      <c r="J2137" s="33"/>
      <c r="K2137" s="33"/>
      <c r="L2137" s="102">
        <v>5219.03</v>
      </c>
      <c r="M2137" s="102">
        <v>5219.03</v>
      </c>
      <c r="N2137" s="102">
        <v>5219.03</v>
      </c>
      <c r="O2137" s="102">
        <v>5219.03</v>
      </c>
      <c r="P2137" s="102">
        <v>5219.03</v>
      </c>
      <c r="Q2137" s="102">
        <v>5219.03</v>
      </c>
      <c r="R2137" s="102">
        <v>5219.03</v>
      </c>
      <c r="S2137" s="102">
        <v>5219.03</v>
      </c>
    </row>
    <row r="2138" spans="2:19">
      <c r="B2138" s="5">
        <v>1977</v>
      </c>
      <c r="C2138" s="33"/>
      <c r="D2138" s="33"/>
      <c r="E2138" s="33"/>
      <c r="F2138" s="33"/>
      <c r="G2138" s="33"/>
      <c r="H2138" s="33"/>
      <c r="I2138" s="33"/>
      <c r="J2138" s="33"/>
      <c r="K2138" s="33"/>
      <c r="L2138" s="102">
        <v>7883.82</v>
      </c>
      <c r="M2138" s="102">
        <v>7883.82</v>
      </c>
      <c r="N2138" s="102">
        <v>7883.82</v>
      </c>
      <c r="O2138" s="102">
        <v>7883.82</v>
      </c>
      <c r="P2138" s="102">
        <v>7883.82</v>
      </c>
      <c r="Q2138" s="102">
        <v>7883.82</v>
      </c>
      <c r="R2138" s="102">
        <v>7883.82</v>
      </c>
      <c r="S2138" s="102">
        <v>7883.82</v>
      </c>
    </row>
    <row r="2139" spans="2:19">
      <c r="B2139" s="5">
        <v>1976</v>
      </c>
      <c r="C2139" s="33"/>
      <c r="D2139" s="33"/>
      <c r="E2139" s="33"/>
      <c r="F2139" s="33"/>
      <c r="G2139" s="33"/>
      <c r="H2139" s="33"/>
      <c r="I2139" s="33"/>
      <c r="J2139" s="33"/>
      <c r="K2139" s="33"/>
      <c r="L2139" s="102">
        <v>12146.22</v>
      </c>
      <c r="M2139" s="102">
        <v>12146.22</v>
      </c>
      <c r="N2139" s="102">
        <v>12146.22</v>
      </c>
      <c r="O2139" s="102">
        <v>12146.22</v>
      </c>
      <c r="P2139" s="102">
        <v>12146.22</v>
      </c>
      <c r="Q2139" s="102">
        <v>12146.22</v>
      </c>
      <c r="R2139" s="102">
        <v>12146.22</v>
      </c>
      <c r="S2139" s="102">
        <v>12146.22</v>
      </c>
    </row>
    <row r="2140" spans="2:19">
      <c r="B2140" s="5">
        <v>1975</v>
      </c>
      <c r="C2140" s="33"/>
      <c r="D2140" s="33"/>
      <c r="E2140" s="33"/>
      <c r="F2140" s="33"/>
      <c r="G2140" s="33"/>
      <c r="H2140" s="33"/>
      <c r="I2140" s="33"/>
      <c r="J2140" s="33"/>
      <c r="K2140" s="33"/>
      <c r="L2140" s="102">
        <v>15617.24</v>
      </c>
      <c r="M2140" s="102">
        <v>15617.24</v>
      </c>
      <c r="N2140" s="102">
        <v>15617.24</v>
      </c>
      <c r="O2140" s="102">
        <v>15617.24</v>
      </c>
      <c r="P2140" s="102">
        <v>15617.24</v>
      </c>
      <c r="Q2140" s="102">
        <v>15617.24</v>
      </c>
      <c r="R2140" s="102">
        <v>15617.24</v>
      </c>
      <c r="S2140" s="102">
        <v>15617.24</v>
      </c>
    </row>
    <row r="2141" spans="2:19">
      <c r="B2141" s="5">
        <v>1974</v>
      </c>
      <c r="C2141" s="33"/>
      <c r="D2141" s="33"/>
      <c r="E2141" s="33"/>
      <c r="F2141" s="33"/>
      <c r="G2141" s="33"/>
      <c r="H2141" s="33"/>
      <c r="I2141" s="33"/>
      <c r="J2141" s="33"/>
      <c r="K2141" s="33"/>
      <c r="L2141" s="102">
        <v>4023.75</v>
      </c>
      <c r="M2141" s="102">
        <v>4023.75</v>
      </c>
      <c r="N2141" s="102">
        <v>4023.75</v>
      </c>
      <c r="O2141" s="102">
        <v>4023.75</v>
      </c>
      <c r="P2141" s="102">
        <v>4023.75</v>
      </c>
      <c r="Q2141" s="102">
        <v>4023.75</v>
      </c>
      <c r="R2141" s="102">
        <v>4023.75</v>
      </c>
      <c r="S2141" s="102">
        <v>4023.75</v>
      </c>
    </row>
    <row r="2142" spans="2:19">
      <c r="B2142" s="5">
        <v>1973</v>
      </c>
      <c r="C2142" s="33"/>
      <c r="D2142" s="33"/>
      <c r="E2142" s="33"/>
      <c r="F2142" s="33"/>
      <c r="G2142" s="33"/>
      <c r="H2142" s="33"/>
      <c r="I2142" s="33"/>
      <c r="J2142" s="33"/>
      <c r="K2142" s="33"/>
      <c r="L2142" s="102">
        <v>140389.38</v>
      </c>
      <c r="M2142" s="102">
        <v>140389.38</v>
      </c>
      <c r="N2142" s="102">
        <v>140389.38</v>
      </c>
      <c r="O2142" s="102">
        <v>140389.38</v>
      </c>
      <c r="P2142" s="102">
        <v>140389.38</v>
      </c>
      <c r="Q2142" s="102">
        <v>140389.38</v>
      </c>
      <c r="R2142" s="102">
        <v>140389.38</v>
      </c>
      <c r="S2142" s="102">
        <v>140389.38</v>
      </c>
    </row>
    <row r="2143" spans="2:19">
      <c r="B2143" s="5">
        <v>1972</v>
      </c>
      <c r="C2143" s="33"/>
      <c r="D2143" s="33"/>
      <c r="E2143" s="33"/>
      <c r="F2143" s="33"/>
      <c r="G2143" s="33"/>
      <c r="H2143" s="33"/>
      <c r="I2143" s="33"/>
      <c r="J2143" s="33"/>
      <c r="K2143" s="33"/>
      <c r="L2143" s="102">
        <v>15634.07</v>
      </c>
      <c r="M2143" s="102">
        <v>15634.07</v>
      </c>
      <c r="N2143" s="102">
        <v>15634.07</v>
      </c>
      <c r="O2143" s="102">
        <v>15634.07</v>
      </c>
      <c r="P2143" s="102">
        <v>15634.07</v>
      </c>
      <c r="Q2143" s="102">
        <v>15634.07</v>
      </c>
      <c r="R2143" s="102">
        <v>15634.07</v>
      </c>
      <c r="S2143" s="102">
        <v>15634.07</v>
      </c>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12427.04</v>
      </c>
      <c r="L2186" s="7">
        <f t="shared" ref="L2186" si="42">SUM(L2099:L2185)</f>
        <v>581809.66999999993</v>
      </c>
      <c r="M2186" s="7">
        <f>SUM(M2099:M2185)</f>
        <v>584599.85</v>
      </c>
      <c r="N2186" s="10">
        <f>SUM(N2094:N2185)</f>
        <v>589172.03999999992</v>
      </c>
      <c r="O2186" s="10">
        <f>SUM(O2094:O2185)</f>
        <v>598369.70999999985</v>
      </c>
      <c r="P2186" s="10">
        <f>SUM(P2094:P2185)</f>
        <v>606271.68999999983</v>
      </c>
      <c r="Q2186" s="10">
        <f>SUM(Q2094:Q2185)</f>
        <v>606271.68999999983</v>
      </c>
      <c r="R2186" s="10">
        <f>SUM(R2093:R2185)</f>
        <v>606271.68999999983</v>
      </c>
      <c r="S2186" s="10">
        <f>SUM(S2093:S2185)</f>
        <v>606271.68999999983</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102">
        <v>44542.28</v>
      </c>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102">
        <v>24277.58</v>
      </c>
      <c r="R2285" s="102">
        <v>24277.58</v>
      </c>
      <c r="S2285" s="102">
        <v>24277.58</v>
      </c>
    </row>
    <row r="2286" spans="1:19">
      <c r="A2286" s="36"/>
      <c r="B2286" s="5">
        <v>2019</v>
      </c>
      <c r="C2286" s="32"/>
      <c r="D2286" s="32"/>
      <c r="E2286" s="32"/>
      <c r="F2286" s="32"/>
      <c r="G2286" s="32"/>
      <c r="H2286" s="32"/>
      <c r="I2286" s="32"/>
      <c r="J2286" s="32"/>
      <c r="K2286" s="32"/>
      <c r="L2286" s="32"/>
      <c r="M2286" s="32"/>
      <c r="N2286" s="32"/>
      <c r="O2286" s="32"/>
      <c r="P2286" s="102">
        <v>5340.92</v>
      </c>
      <c r="Q2286" s="102">
        <v>5340.92</v>
      </c>
      <c r="R2286" s="102">
        <v>5340.92</v>
      </c>
      <c r="S2286" s="102">
        <v>5340.92</v>
      </c>
    </row>
    <row r="2287" spans="1:19">
      <c r="A2287" s="36"/>
      <c r="B2287" s="5">
        <v>2018</v>
      </c>
      <c r="C2287" s="32"/>
      <c r="D2287" s="32"/>
      <c r="E2287" s="32"/>
      <c r="F2287" s="32"/>
      <c r="G2287" s="32"/>
      <c r="H2287" s="32"/>
      <c r="I2287" s="32"/>
      <c r="J2287" s="32"/>
      <c r="K2287" s="32"/>
      <c r="L2287" s="32"/>
      <c r="M2287" s="32"/>
      <c r="N2287" s="32"/>
      <c r="O2287" s="102">
        <v>2920.88</v>
      </c>
      <c r="P2287" s="102">
        <v>2920.88</v>
      </c>
      <c r="Q2287" s="102">
        <v>2920.88</v>
      </c>
      <c r="R2287" s="102">
        <v>2920.88</v>
      </c>
      <c r="S2287" s="102">
        <v>2920.88</v>
      </c>
    </row>
    <row r="2288" spans="1:19">
      <c r="A2288" s="36"/>
      <c r="B2288" s="5">
        <v>2017</v>
      </c>
      <c r="C2288" s="32"/>
      <c r="D2288" s="32"/>
      <c r="E2288" s="32"/>
      <c r="F2288" s="32"/>
      <c r="G2288" s="32"/>
      <c r="H2288" s="32"/>
      <c r="I2288" s="32"/>
      <c r="J2288" s="32"/>
      <c r="K2288" s="32"/>
      <c r="L2288" s="32"/>
      <c r="M2288" s="32"/>
      <c r="N2288" s="102">
        <v>16264</v>
      </c>
      <c r="O2288" s="102">
        <v>16264</v>
      </c>
      <c r="P2288" s="102">
        <v>16264</v>
      </c>
      <c r="Q2288" s="102">
        <v>16264</v>
      </c>
      <c r="R2288" s="102">
        <v>16264</v>
      </c>
      <c r="S2288" s="102">
        <v>16264</v>
      </c>
    </row>
    <row r="2289" spans="2:19">
      <c r="B2289" s="5">
        <v>2016</v>
      </c>
      <c r="C2289" s="32"/>
      <c r="D2289" s="32"/>
      <c r="E2289" s="32"/>
      <c r="F2289" s="32"/>
      <c r="G2289" s="32"/>
      <c r="H2289" s="32"/>
      <c r="I2289" s="32"/>
      <c r="J2289" s="32"/>
      <c r="K2289" s="32"/>
      <c r="L2289" s="32"/>
      <c r="M2289" s="102">
        <v>64354.400000000001</v>
      </c>
      <c r="N2289" s="102">
        <v>64354.400000000001</v>
      </c>
      <c r="O2289" s="102">
        <v>64354.400000000001</v>
      </c>
      <c r="P2289" s="102">
        <v>64354.400000000001</v>
      </c>
      <c r="Q2289" s="102">
        <v>64354.400000000001</v>
      </c>
      <c r="R2289" s="102">
        <v>64354.400000000001</v>
      </c>
      <c r="S2289" s="102">
        <v>64354.400000000001</v>
      </c>
    </row>
    <row r="2290" spans="2:19">
      <c r="B2290" s="5">
        <v>2015</v>
      </c>
      <c r="C2290" s="32"/>
      <c r="D2290" s="32"/>
      <c r="E2290" s="32"/>
      <c r="F2290" s="32"/>
      <c r="G2290" s="32"/>
      <c r="H2290" s="32"/>
      <c r="I2290" s="32"/>
      <c r="J2290" s="32"/>
      <c r="K2290" s="32"/>
      <c r="L2290" s="102">
        <v>141192.48000000001</v>
      </c>
      <c r="M2290" s="102">
        <v>141192.48000000001</v>
      </c>
      <c r="N2290" s="102">
        <v>141192.48000000001</v>
      </c>
      <c r="O2290" s="102">
        <v>141192.48000000001</v>
      </c>
      <c r="P2290" s="102">
        <v>141192.48000000001</v>
      </c>
      <c r="Q2290" s="102">
        <v>141192.48000000001</v>
      </c>
      <c r="R2290" s="102">
        <v>141192.48000000001</v>
      </c>
      <c r="S2290" s="102">
        <v>141192.48000000001</v>
      </c>
    </row>
    <row r="2291" spans="2:19">
      <c r="B2291" s="5">
        <v>2014</v>
      </c>
      <c r="C2291" s="32"/>
      <c r="D2291" s="32"/>
      <c r="E2291" s="32"/>
      <c r="F2291" s="32"/>
      <c r="G2291" s="32"/>
      <c r="H2291" s="32"/>
      <c r="I2291" s="32"/>
      <c r="J2291" s="32"/>
      <c r="K2291" s="102">
        <v>377046.13</v>
      </c>
      <c r="L2291" s="102">
        <v>377046.13</v>
      </c>
      <c r="M2291" s="102">
        <v>377046.13</v>
      </c>
      <c r="N2291" s="102">
        <v>377046.13</v>
      </c>
      <c r="O2291" s="102">
        <v>377046.13</v>
      </c>
      <c r="P2291" s="102">
        <v>377046.13</v>
      </c>
      <c r="Q2291" s="102">
        <v>377046.13</v>
      </c>
      <c r="R2291" s="102">
        <v>377046.13</v>
      </c>
      <c r="S2291" s="102">
        <v>377046.13</v>
      </c>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102">
        <v>21707.35</v>
      </c>
      <c r="L2296" s="102">
        <v>21707.35</v>
      </c>
      <c r="M2296" s="102">
        <v>21707.35</v>
      </c>
      <c r="N2296" s="102">
        <v>21707.35</v>
      </c>
      <c r="O2296" s="102">
        <v>21707.35</v>
      </c>
      <c r="P2296" s="102">
        <v>21707.35</v>
      </c>
      <c r="Q2296" s="102">
        <v>21707.35</v>
      </c>
      <c r="R2296" s="102">
        <v>21707.35</v>
      </c>
      <c r="S2296" s="102">
        <v>21707.35</v>
      </c>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102">
        <v>43569.82</v>
      </c>
      <c r="L2298" s="102">
        <v>61850.3</v>
      </c>
      <c r="M2298" s="102">
        <v>61850.3</v>
      </c>
      <c r="N2298" s="102">
        <v>61850.3</v>
      </c>
      <c r="O2298" s="102">
        <v>61850.3</v>
      </c>
      <c r="P2298" s="102">
        <v>61850.3</v>
      </c>
      <c r="Q2298" s="102">
        <v>61850.3</v>
      </c>
      <c r="R2298" s="102">
        <v>61850.3</v>
      </c>
      <c r="S2298" s="102">
        <v>61850.3</v>
      </c>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102">
        <v>22233.7</v>
      </c>
      <c r="M2303" s="102">
        <v>22233.7</v>
      </c>
      <c r="N2303" s="102">
        <v>22233.7</v>
      </c>
      <c r="O2303" s="102">
        <v>22233.7</v>
      </c>
      <c r="P2303" s="102">
        <v>22233.7</v>
      </c>
      <c r="Q2303" s="102">
        <v>22233.7</v>
      </c>
      <c r="R2303" s="102">
        <v>22233.7</v>
      </c>
      <c r="S2303" s="102">
        <v>22233.7</v>
      </c>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102">
        <v>27397.119999999999</v>
      </c>
      <c r="M2310" s="102">
        <v>27397.119999999999</v>
      </c>
      <c r="N2310" s="102">
        <v>27397.119999999999</v>
      </c>
      <c r="O2310" s="102">
        <v>27397.119999999999</v>
      </c>
      <c r="P2310" s="102">
        <v>27397.119999999999</v>
      </c>
      <c r="Q2310" s="102">
        <v>27397.119999999999</v>
      </c>
      <c r="R2310" s="102">
        <v>27397.119999999999</v>
      </c>
      <c r="S2310" s="102">
        <v>27397.119999999999</v>
      </c>
    </row>
    <row r="2311" spans="2:19">
      <c r="B2311" s="5">
        <v>1994</v>
      </c>
      <c r="C2311" s="33"/>
      <c r="D2311" s="33"/>
      <c r="E2311" s="33"/>
      <c r="F2311" s="33"/>
      <c r="G2311" s="33"/>
      <c r="H2311" s="33"/>
      <c r="I2311" s="33"/>
      <c r="J2311" s="33"/>
      <c r="K2311" s="102">
        <v>43102.81</v>
      </c>
      <c r="L2311" s="102">
        <v>69912.820000000007</v>
      </c>
      <c r="M2311" s="102">
        <v>69912.820000000007</v>
      </c>
      <c r="N2311" s="102">
        <v>54949.120000000003</v>
      </c>
      <c r="O2311" s="102">
        <v>54949.120000000003</v>
      </c>
      <c r="P2311" s="102">
        <v>54949.120000000003</v>
      </c>
      <c r="Q2311" s="102">
        <v>54949.120000000003</v>
      </c>
      <c r="R2311" s="102">
        <v>54949.120000000003</v>
      </c>
      <c r="S2311" s="102">
        <v>54949.120000000003</v>
      </c>
    </row>
    <row r="2312" spans="2:19">
      <c r="B2312" s="5">
        <v>1993</v>
      </c>
      <c r="C2312" s="33"/>
      <c r="D2312" s="33"/>
      <c r="E2312" s="33"/>
      <c r="F2312" s="33"/>
      <c r="G2312" s="33"/>
      <c r="H2312" s="33"/>
      <c r="I2312" s="33"/>
      <c r="J2312" s="33"/>
      <c r="K2312" s="33"/>
      <c r="L2312" s="102">
        <v>14494.52</v>
      </c>
      <c r="M2312" s="102">
        <v>14494.52</v>
      </c>
      <c r="N2312" s="102">
        <v>14494.52</v>
      </c>
      <c r="O2312" s="102">
        <v>14494.52</v>
      </c>
      <c r="P2312" s="102">
        <v>14494.52</v>
      </c>
      <c r="Q2312" s="102">
        <v>14494.52</v>
      </c>
      <c r="R2312" s="102">
        <v>14494.52</v>
      </c>
      <c r="S2312" s="102">
        <v>14494.52</v>
      </c>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102">
        <v>131087.24</v>
      </c>
      <c r="L2314" s="102">
        <v>226773.62</v>
      </c>
      <c r="M2314" s="102">
        <v>226773.62</v>
      </c>
      <c r="N2314" s="102">
        <v>226773.62</v>
      </c>
      <c r="O2314" s="102">
        <v>226773.62</v>
      </c>
      <c r="P2314" s="102">
        <v>226773.62</v>
      </c>
      <c r="Q2314" s="102">
        <v>226773.62</v>
      </c>
      <c r="R2314" s="102">
        <v>226773.62</v>
      </c>
      <c r="S2314" s="102">
        <v>226773.62</v>
      </c>
    </row>
    <row r="2315" spans="2:19">
      <c r="B2315" s="5">
        <v>1990</v>
      </c>
      <c r="C2315" s="33"/>
      <c r="D2315" s="33"/>
      <c r="E2315" s="33"/>
      <c r="F2315" s="33"/>
      <c r="G2315" s="33"/>
      <c r="H2315" s="33"/>
      <c r="I2315" s="33"/>
      <c r="J2315" s="33"/>
      <c r="K2315" s="102">
        <v>16499.84</v>
      </c>
      <c r="L2315" s="102">
        <v>30849.27</v>
      </c>
      <c r="M2315" s="102">
        <v>30849.27</v>
      </c>
      <c r="N2315" s="102">
        <v>30849.27</v>
      </c>
      <c r="O2315" s="102">
        <v>30849.27</v>
      </c>
      <c r="P2315" s="102">
        <v>30849.27</v>
      </c>
      <c r="Q2315" s="102">
        <v>30849.27</v>
      </c>
      <c r="R2315" s="102">
        <v>30849.27</v>
      </c>
      <c r="S2315" s="102">
        <v>30849.27</v>
      </c>
    </row>
    <row r="2316" spans="2:19">
      <c r="B2316" s="5">
        <v>1989</v>
      </c>
      <c r="C2316" s="33"/>
      <c r="D2316" s="33"/>
      <c r="E2316" s="33"/>
      <c r="F2316" s="33"/>
      <c r="G2316" s="33"/>
      <c r="H2316" s="33"/>
      <c r="I2316" s="33"/>
      <c r="J2316" s="33"/>
      <c r="K2316" s="102">
        <v>53777.69</v>
      </c>
      <c r="L2316" s="102">
        <v>95229.05</v>
      </c>
      <c r="M2316" s="102">
        <v>95229.05</v>
      </c>
      <c r="N2316" s="102">
        <v>95229.05</v>
      </c>
      <c r="O2316" s="102">
        <v>95229.05</v>
      </c>
      <c r="P2316" s="102">
        <v>95229.05</v>
      </c>
      <c r="Q2316" s="102">
        <v>95229.05</v>
      </c>
      <c r="R2316" s="102">
        <v>95229.05</v>
      </c>
      <c r="S2316" s="102">
        <v>95229.05</v>
      </c>
    </row>
    <row r="2317" spans="2:19">
      <c r="B2317" s="5">
        <v>1988</v>
      </c>
      <c r="C2317" s="33"/>
      <c r="D2317" s="33"/>
      <c r="E2317" s="33"/>
      <c r="F2317" s="33"/>
      <c r="G2317" s="33"/>
      <c r="H2317" s="33"/>
      <c r="I2317" s="33"/>
      <c r="J2317" s="33"/>
      <c r="K2317" s="102">
        <v>45197.01</v>
      </c>
      <c r="L2317" s="102">
        <v>73077.58</v>
      </c>
      <c r="M2317" s="102">
        <v>73077.58</v>
      </c>
      <c r="N2317" s="102">
        <v>73077.58</v>
      </c>
      <c r="O2317" s="102">
        <v>73077.58</v>
      </c>
      <c r="P2317" s="102">
        <v>73077.58</v>
      </c>
      <c r="Q2317" s="102">
        <v>73077.58</v>
      </c>
      <c r="R2317" s="102">
        <v>73077.58</v>
      </c>
      <c r="S2317" s="102">
        <v>73077.58</v>
      </c>
    </row>
    <row r="2318" spans="2:19">
      <c r="B2318" s="5">
        <v>1987</v>
      </c>
      <c r="C2318" s="33"/>
      <c r="D2318" s="33"/>
      <c r="E2318" s="33"/>
      <c r="F2318" s="33"/>
      <c r="G2318" s="33"/>
      <c r="H2318" s="33"/>
      <c r="I2318" s="33"/>
      <c r="J2318" s="33"/>
      <c r="K2318" s="102">
        <v>20140.07</v>
      </c>
      <c r="L2318" s="102">
        <v>30357.02</v>
      </c>
      <c r="M2318" s="102">
        <v>30357.02</v>
      </c>
      <c r="N2318" s="102">
        <v>30357.02</v>
      </c>
      <c r="O2318" s="102">
        <v>30357.02</v>
      </c>
      <c r="P2318" s="102">
        <v>30357.02</v>
      </c>
      <c r="Q2318" s="102">
        <v>30357.02</v>
      </c>
      <c r="R2318" s="102">
        <v>30357.02</v>
      </c>
      <c r="S2318" s="102">
        <v>30357.02</v>
      </c>
    </row>
    <row r="2319" spans="2:19">
      <c r="B2319" s="5">
        <v>1986</v>
      </c>
      <c r="C2319" s="33"/>
      <c r="D2319" s="33"/>
      <c r="E2319" s="33"/>
      <c r="F2319" s="33"/>
      <c r="G2319" s="33"/>
      <c r="H2319" s="33"/>
      <c r="I2319" s="33"/>
      <c r="J2319" s="33"/>
      <c r="K2319" s="33"/>
      <c r="L2319" s="102">
        <v>62980.27</v>
      </c>
      <c r="M2319" s="102">
        <v>62980.27</v>
      </c>
      <c r="N2319" s="102">
        <v>62980.27</v>
      </c>
      <c r="O2319" s="102">
        <v>62980.27</v>
      </c>
      <c r="P2319" s="102">
        <v>62980.27</v>
      </c>
      <c r="Q2319" s="102">
        <v>62980.27</v>
      </c>
      <c r="R2319" s="102">
        <v>62980.27</v>
      </c>
      <c r="S2319" s="102">
        <v>62980.27</v>
      </c>
    </row>
    <row r="2320" spans="2:19">
      <c r="B2320" s="5">
        <v>1985</v>
      </c>
      <c r="C2320" s="33"/>
      <c r="D2320" s="33"/>
      <c r="E2320" s="33"/>
      <c r="F2320" s="33"/>
      <c r="G2320" s="33"/>
      <c r="H2320" s="33"/>
      <c r="I2320" s="33"/>
      <c r="J2320" s="33"/>
      <c r="K2320" s="102">
        <v>67959.789999999994</v>
      </c>
      <c r="L2320" s="102">
        <v>71649.759999999995</v>
      </c>
      <c r="M2320" s="102">
        <v>71649.759999999995</v>
      </c>
      <c r="N2320" s="102">
        <v>71649.759999999995</v>
      </c>
      <c r="O2320" s="102">
        <v>71649.759999999995</v>
      </c>
      <c r="P2320" s="102">
        <v>71649.759999999995</v>
      </c>
      <c r="Q2320" s="102">
        <v>71649.759999999995</v>
      </c>
      <c r="R2320" s="102">
        <v>71649.759999999995</v>
      </c>
      <c r="S2320" s="102">
        <v>71649.759999999995</v>
      </c>
    </row>
    <row r="2321" spans="2:19">
      <c r="B2321" s="5">
        <v>1984</v>
      </c>
      <c r="C2321" s="33"/>
      <c r="D2321" s="33"/>
      <c r="E2321" s="33"/>
      <c r="F2321" s="33"/>
      <c r="G2321" s="33"/>
      <c r="H2321" s="33"/>
      <c r="I2321" s="33"/>
      <c r="J2321" s="33"/>
      <c r="K2321" s="102">
        <v>42765</v>
      </c>
      <c r="L2321" s="102">
        <v>87914.18</v>
      </c>
      <c r="M2321" s="102">
        <v>87914.18</v>
      </c>
      <c r="N2321" s="102">
        <v>87914.18</v>
      </c>
      <c r="O2321" s="102">
        <v>87914.18</v>
      </c>
      <c r="P2321" s="102">
        <v>87914.18</v>
      </c>
      <c r="Q2321" s="102">
        <v>87914.18</v>
      </c>
      <c r="R2321" s="102">
        <v>87914.18</v>
      </c>
      <c r="S2321" s="102">
        <v>87914.18</v>
      </c>
    </row>
    <row r="2322" spans="2:19">
      <c r="B2322" s="5">
        <v>1983</v>
      </c>
      <c r="C2322" s="33"/>
      <c r="D2322" s="33"/>
      <c r="E2322" s="33"/>
      <c r="F2322" s="33"/>
      <c r="G2322" s="33"/>
      <c r="H2322" s="33"/>
      <c r="I2322" s="33"/>
      <c r="J2322" s="33"/>
      <c r="K2322" s="102">
        <v>1082.33</v>
      </c>
      <c r="L2322" s="102">
        <v>29121</v>
      </c>
      <c r="M2322" s="102">
        <v>29121</v>
      </c>
      <c r="N2322" s="102">
        <v>29121</v>
      </c>
      <c r="O2322" s="102">
        <v>29121</v>
      </c>
      <c r="P2322" s="102">
        <v>29121</v>
      </c>
      <c r="Q2322" s="102">
        <v>29121</v>
      </c>
      <c r="R2322" s="102">
        <v>29121</v>
      </c>
      <c r="S2322" s="102">
        <v>29121</v>
      </c>
    </row>
    <row r="2323" spans="2:19">
      <c r="B2323" s="5">
        <v>1982</v>
      </c>
      <c r="C2323" s="33"/>
      <c r="D2323" s="33"/>
      <c r="E2323" s="33"/>
      <c r="F2323" s="33"/>
      <c r="G2323" s="33"/>
      <c r="H2323" s="33"/>
      <c r="I2323" s="33"/>
      <c r="J2323" s="33"/>
      <c r="K2323" s="33"/>
      <c r="L2323" s="102">
        <v>66678.42</v>
      </c>
      <c r="M2323" s="102">
        <v>66678.42</v>
      </c>
      <c r="N2323" s="102">
        <v>66678.42</v>
      </c>
      <c r="O2323" s="102">
        <v>66678.42</v>
      </c>
      <c r="P2323" s="102">
        <v>66678.42</v>
      </c>
      <c r="Q2323" s="102">
        <v>66678.42</v>
      </c>
      <c r="R2323" s="102">
        <v>66678.42</v>
      </c>
      <c r="S2323" s="102">
        <v>66678.42</v>
      </c>
    </row>
    <row r="2324" spans="2:19">
      <c r="B2324" s="5">
        <v>1981</v>
      </c>
      <c r="C2324" s="33"/>
      <c r="D2324" s="33"/>
      <c r="E2324" s="33"/>
      <c r="F2324" s="33"/>
      <c r="G2324" s="33"/>
      <c r="H2324" s="33"/>
      <c r="I2324" s="33"/>
      <c r="J2324" s="33"/>
      <c r="K2324" s="102">
        <v>16381.93</v>
      </c>
      <c r="L2324" s="102">
        <v>98271.15</v>
      </c>
      <c r="M2324" s="102">
        <v>98271.15</v>
      </c>
      <c r="N2324" s="102">
        <v>98271.15</v>
      </c>
      <c r="O2324" s="102">
        <v>98271.15</v>
      </c>
      <c r="P2324" s="102">
        <v>98271.15</v>
      </c>
      <c r="Q2324" s="102">
        <v>98271.15</v>
      </c>
      <c r="R2324" s="102">
        <v>98271.15</v>
      </c>
      <c r="S2324" s="102">
        <v>98271.15</v>
      </c>
    </row>
    <row r="2325" spans="2:19">
      <c r="B2325" s="5">
        <v>1980</v>
      </c>
      <c r="C2325" s="33"/>
      <c r="D2325" s="33"/>
      <c r="E2325" s="33"/>
      <c r="F2325" s="33"/>
      <c r="G2325" s="33"/>
      <c r="H2325" s="33"/>
      <c r="I2325" s="33"/>
      <c r="J2325" s="33"/>
      <c r="K2325" s="102">
        <v>18163.259999999998</v>
      </c>
      <c r="L2325" s="102">
        <v>33406.67</v>
      </c>
      <c r="M2325" s="102">
        <v>33406.67</v>
      </c>
      <c r="N2325" s="102">
        <v>33406.67</v>
      </c>
      <c r="O2325" s="102">
        <v>33406.67</v>
      </c>
      <c r="P2325" s="102">
        <v>33406.67</v>
      </c>
      <c r="Q2325" s="102">
        <v>33406.67</v>
      </c>
      <c r="R2325" s="102">
        <v>33406.67</v>
      </c>
      <c r="S2325" s="102">
        <v>33406.67</v>
      </c>
    </row>
    <row r="2326" spans="2:19">
      <c r="B2326" s="5">
        <v>1979</v>
      </c>
      <c r="C2326" s="33"/>
      <c r="D2326" s="33"/>
      <c r="E2326" s="33"/>
      <c r="F2326" s="33"/>
      <c r="G2326" s="33"/>
      <c r="H2326" s="33"/>
      <c r="I2326" s="33"/>
      <c r="J2326" s="33"/>
      <c r="K2326" s="102">
        <v>30894.7</v>
      </c>
      <c r="L2326" s="102">
        <v>30894.7</v>
      </c>
      <c r="M2326" s="102">
        <v>30894.7</v>
      </c>
      <c r="N2326" s="102">
        <v>30894.7</v>
      </c>
      <c r="O2326" s="102">
        <v>30894.7</v>
      </c>
      <c r="P2326" s="102">
        <v>30894.7</v>
      </c>
      <c r="Q2326" s="102">
        <v>30894.7</v>
      </c>
      <c r="R2326" s="102">
        <v>30894.7</v>
      </c>
      <c r="S2326" s="102">
        <v>30894.7</v>
      </c>
    </row>
    <row r="2327" spans="2:19">
      <c r="B2327" s="5">
        <v>1978</v>
      </c>
      <c r="C2327" s="33"/>
      <c r="D2327" s="33"/>
      <c r="E2327" s="33"/>
      <c r="F2327" s="33"/>
      <c r="G2327" s="33"/>
      <c r="H2327" s="33"/>
      <c r="I2327" s="33"/>
      <c r="J2327" s="33"/>
      <c r="K2327" s="102">
        <v>13286.5</v>
      </c>
      <c r="L2327" s="102">
        <v>15720.36</v>
      </c>
      <c r="M2327" s="102">
        <v>15720.36</v>
      </c>
      <c r="N2327" s="102">
        <v>15720.36</v>
      </c>
      <c r="O2327" s="102">
        <v>15720.36</v>
      </c>
      <c r="P2327" s="102">
        <v>15720.36</v>
      </c>
      <c r="Q2327" s="102">
        <v>15720.36</v>
      </c>
      <c r="R2327" s="102">
        <v>15720.36</v>
      </c>
      <c r="S2327" s="102">
        <v>15720.36</v>
      </c>
    </row>
    <row r="2328" spans="2:19">
      <c r="B2328" s="5">
        <v>1977</v>
      </c>
      <c r="C2328" s="33"/>
      <c r="D2328" s="33"/>
      <c r="E2328" s="33"/>
      <c r="F2328" s="33"/>
      <c r="G2328" s="33"/>
      <c r="H2328" s="33"/>
      <c r="I2328" s="33"/>
      <c r="J2328" s="33"/>
      <c r="K2328" s="102">
        <v>1403.28</v>
      </c>
      <c r="L2328" s="102">
        <v>20724.36</v>
      </c>
      <c r="M2328" s="102">
        <v>20724.36</v>
      </c>
      <c r="N2328" s="102">
        <v>20724.36</v>
      </c>
      <c r="O2328" s="102">
        <v>20724.36</v>
      </c>
      <c r="P2328" s="102">
        <v>20724.36</v>
      </c>
      <c r="Q2328" s="102">
        <v>20724.36</v>
      </c>
      <c r="R2328" s="102">
        <v>20724.36</v>
      </c>
      <c r="S2328" s="102">
        <v>20724.36</v>
      </c>
    </row>
    <row r="2329" spans="2:19">
      <c r="B2329" s="5">
        <v>1976</v>
      </c>
      <c r="C2329" s="33"/>
      <c r="D2329" s="33"/>
      <c r="E2329" s="33"/>
      <c r="F2329" s="33"/>
      <c r="G2329" s="33"/>
      <c r="H2329" s="33"/>
      <c r="I2329" s="33"/>
      <c r="J2329" s="33"/>
      <c r="K2329" s="102">
        <v>33050.32</v>
      </c>
      <c r="L2329" s="102">
        <v>49646.87</v>
      </c>
      <c r="M2329" s="102">
        <v>49646.87</v>
      </c>
      <c r="N2329" s="102">
        <v>49646.87</v>
      </c>
      <c r="O2329" s="102">
        <v>49646.87</v>
      </c>
      <c r="P2329" s="102">
        <v>49646.87</v>
      </c>
      <c r="Q2329" s="102">
        <v>49646.87</v>
      </c>
      <c r="R2329" s="102">
        <v>49646.87</v>
      </c>
      <c r="S2329" s="102">
        <v>49646.87</v>
      </c>
    </row>
    <row r="2330" spans="2:19">
      <c r="B2330" s="5">
        <v>1975</v>
      </c>
      <c r="C2330" s="33"/>
      <c r="D2330" s="33"/>
      <c r="E2330" s="33"/>
      <c r="F2330" s="33"/>
      <c r="G2330" s="33"/>
      <c r="H2330" s="33"/>
      <c r="I2330" s="33"/>
      <c r="J2330" s="33"/>
      <c r="K2330" s="33"/>
      <c r="L2330" s="102">
        <v>2217.42</v>
      </c>
      <c r="M2330" s="102">
        <v>2217.42</v>
      </c>
      <c r="N2330" s="102">
        <v>2217.42</v>
      </c>
      <c r="O2330" s="102">
        <v>2217.42</v>
      </c>
      <c r="P2330" s="102">
        <v>2217.42</v>
      </c>
      <c r="Q2330" s="102">
        <v>2217.42</v>
      </c>
      <c r="R2330" s="102">
        <v>2217.42</v>
      </c>
      <c r="S2330" s="102">
        <v>2217.42</v>
      </c>
    </row>
    <row r="2331" spans="2:19">
      <c r="B2331" s="5">
        <v>1974</v>
      </c>
      <c r="C2331" s="33"/>
      <c r="D2331" s="33"/>
      <c r="E2331" s="33"/>
      <c r="F2331" s="33"/>
      <c r="G2331" s="33"/>
      <c r="H2331" s="33"/>
      <c r="I2331" s="33"/>
      <c r="J2331" s="33"/>
      <c r="K2331" s="102">
        <v>59253.11</v>
      </c>
      <c r="L2331" s="102">
        <v>102600.16</v>
      </c>
      <c r="M2331" s="102">
        <v>102600.16</v>
      </c>
      <c r="N2331" s="102">
        <v>102600.16</v>
      </c>
      <c r="O2331" s="102">
        <v>102600.16</v>
      </c>
      <c r="P2331" s="102">
        <v>102600.16</v>
      </c>
      <c r="Q2331" s="102">
        <v>102600.16</v>
      </c>
      <c r="R2331" s="102">
        <v>102600.16</v>
      </c>
      <c r="S2331" s="102">
        <v>102600.16</v>
      </c>
    </row>
    <row r="2332" spans="2:19">
      <c r="B2332" s="5">
        <v>1973</v>
      </c>
      <c r="C2332" s="33"/>
      <c r="D2332" s="33"/>
      <c r="E2332" s="33"/>
      <c r="F2332" s="33"/>
      <c r="G2332" s="33"/>
      <c r="H2332" s="33"/>
      <c r="I2332" s="33"/>
      <c r="J2332" s="33"/>
      <c r="K2332" s="102">
        <v>18331.27</v>
      </c>
      <c r="L2332" s="102">
        <v>55131.5</v>
      </c>
      <c r="M2332" s="102">
        <v>55131.5</v>
      </c>
      <c r="N2332" s="102">
        <v>55131.5</v>
      </c>
      <c r="O2332" s="102">
        <v>55131.5</v>
      </c>
      <c r="P2332" s="102">
        <v>55131.5</v>
      </c>
      <c r="Q2332" s="102">
        <v>55131.5</v>
      </c>
      <c r="R2332" s="102">
        <v>55131.5</v>
      </c>
      <c r="S2332" s="102">
        <v>55131.5</v>
      </c>
    </row>
    <row r="2333" spans="2:19">
      <c r="B2333" s="5">
        <v>1972</v>
      </c>
      <c r="C2333" s="33"/>
      <c r="D2333" s="33"/>
      <c r="E2333" s="33"/>
      <c r="F2333" s="33"/>
      <c r="G2333" s="33"/>
      <c r="H2333" s="33"/>
      <c r="I2333" s="33"/>
      <c r="J2333" s="33"/>
      <c r="K2333" s="102">
        <v>25196.2</v>
      </c>
      <c r="L2333" s="102">
        <v>28333.54</v>
      </c>
      <c r="M2333" s="102">
        <v>28333.54</v>
      </c>
      <c r="N2333" s="102">
        <v>28333.54</v>
      </c>
      <c r="O2333" s="102">
        <v>28333.54</v>
      </c>
      <c r="P2333" s="102">
        <v>28333.54</v>
      </c>
      <c r="Q2333" s="102">
        <v>28333.54</v>
      </c>
      <c r="R2333" s="102">
        <v>28333.54</v>
      </c>
      <c r="S2333" s="102">
        <v>28333.54</v>
      </c>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102">
        <v>36678.15</v>
      </c>
      <c r="M2335" s="102">
        <v>36678.15</v>
      </c>
      <c r="N2335" s="102">
        <v>36678.15</v>
      </c>
      <c r="O2335" s="102">
        <v>36678.15</v>
      </c>
      <c r="P2335" s="102">
        <v>36678.15</v>
      </c>
      <c r="Q2335" s="102">
        <v>36678.15</v>
      </c>
      <c r="R2335" s="102">
        <v>36678.15</v>
      </c>
      <c r="S2335" s="102">
        <v>36678.15</v>
      </c>
    </row>
    <row r="2336" spans="2:19">
      <c r="B2336" s="5">
        <v>1969</v>
      </c>
      <c r="C2336" s="33"/>
      <c r="D2336" s="33"/>
      <c r="E2336" s="33"/>
      <c r="F2336" s="33"/>
      <c r="G2336" s="33"/>
      <c r="H2336" s="33"/>
      <c r="I2336" s="33"/>
      <c r="J2336" s="33"/>
      <c r="K2336" s="33"/>
      <c r="L2336" s="102">
        <v>23026.89</v>
      </c>
      <c r="M2336" s="102">
        <v>23026.89</v>
      </c>
      <c r="N2336" s="102">
        <v>23026.89</v>
      </c>
      <c r="O2336" s="102">
        <v>23026.89</v>
      </c>
      <c r="P2336" s="102">
        <v>23026.89</v>
      </c>
      <c r="Q2336" s="102">
        <v>23026.89</v>
      </c>
      <c r="R2336" s="102">
        <v>23026.89</v>
      </c>
      <c r="S2336" s="102">
        <v>23026.89</v>
      </c>
    </row>
    <row r="2337" spans="2:19">
      <c r="B2337" s="5">
        <v>1968</v>
      </c>
      <c r="C2337" s="33"/>
      <c r="D2337" s="33"/>
      <c r="E2337" s="33"/>
      <c r="F2337" s="33"/>
      <c r="G2337" s="33"/>
      <c r="H2337" s="33"/>
      <c r="I2337" s="33"/>
      <c r="J2337" s="33"/>
      <c r="K2337" s="33"/>
      <c r="L2337" s="102">
        <v>19776.96</v>
      </c>
      <c r="M2337" s="102">
        <v>19776.96</v>
      </c>
      <c r="N2337" s="102">
        <v>19776.96</v>
      </c>
      <c r="O2337" s="102">
        <v>19776.96</v>
      </c>
      <c r="P2337" s="102">
        <v>19776.96</v>
      </c>
      <c r="Q2337" s="102">
        <v>19776.96</v>
      </c>
      <c r="R2337" s="102">
        <v>19776.96</v>
      </c>
      <c r="S2337" s="102">
        <v>19776.96</v>
      </c>
    </row>
    <row r="2338" spans="2:19">
      <c r="B2338" s="5">
        <v>1967</v>
      </c>
      <c r="C2338" s="33"/>
      <c r="D2338" s="33"/>
      <c r="E2338" s="33"/>
      <c r="F2338" s="33"/>
      <c r="G2338" s="33"/>
      <c r="H2338" s="33"/>
      <c r="I2338" s="33"/>
      <c r="J2338" s="33"/>
      <c r="K2338" s="102">
        <v>27360.2</v>
      </c>
      <c r="L2338" s="102">
        <v>27360.2</v>
      </c>
      <c r="M2338" s="102">
        <v>27360.2</v>
      </c>
      <c r="N2338" s="102">
        <v>27360.2</v>
      </c>
      <c r="O2338" s="102">
        <v>27360.2</v>
      </c>
      <c r="P2338" s="102">
        <v>27360.2</v>
      </c>
      <c r="Q2338" s="102">
        <v>27360.2</v>
      </c>
      <c r="R2338" s="102">
        <v>27360.2</v>
      </c>
      <c r="S2338" s="102">
        <v>27360.2</v>
      </c>
    </row>
    <row r="2339" spans="2:19">
      <c r="B2339" s="5">
        <v>1966</v>
      </c>
      <c r="C2339" s="33"/>
      <c r="D2339" s="33"/>
      <c r="E2339" s="33"/>
      <c r="F2339" s="33"/>
      <c r="G2339" s="33"/>
      <c r="H2339" s="33"/>
      <c r="I2339" s="33"/>
      <c r="J2339" s="33"/>
      <c r="K2339" s="102">
        <v>8135.2</v>
      </c>
      <c r="L2339" s="102">
        <v>8135.2</v>
      </c>
      <c r="M2339" s="102">
        <v>8135.2</v>
      </c>
      <c r="N2339" s="102">
        <v>8135.2</v>
      </c>
      <c r="O2339" s="102">
        <v>8135.2</v>
      </c>
      <c r="P2339" s="102">
        <v>8135.2</v>
      </c>
      <c r="Q2339" s="102">
        <v>8135.2</v>
      </c>
      <c r="R2339" s="102">
        <v>8135.2</v>
      </c>
      <c r="S2339" s="102">
        <v>8135.2</v>
      </c>
    </row>
    <row r="2340" spans="2:19">
      <c r="B2340" s="5">
        <v>1965</v>
      </c>
      <c r="C2340" s="33"/>
      <c r="D2340" s="33"/>
      <c r="E2340" s="33"/>
      <c r="F2340" s="33"/>
      <c r="G2340" s="33"/>
      <c r="H2340" s="33"/>
      <c r="I2340" s="33"/>
      <c r="J2340" s="33"/>
      <c r="K2340" s="102">
        <v>1081.27</v>
      </c>
      <c r="L2340" s="102">
        <v>1667.22</v>
      </c>
      <c r="M2340" s="102">
        <v>1667.22</v>
      </c>
      <c r="N2340" s="102">
        <v>1667.22</v>
      </c>
      <c r="O2340" s="102">
        <v>1667.22</v>
      </c>
      <c r="P2340" s="102">
        <v>1667.22</v>
      </c>
      <c r="Q2340" s="102">
        <v>1667.22</v>
      </c>
      <c r="R2340" s="102">
        <v>1667.22</v>
      </c>
      <c r="S2340" s="102">
        <v>1667.22</v>
      </c>
    </row>
    <row r="2341" spans="2:19">
      <c r="B2341" s="5">
        <v>1964</v>
      </c>
      <c r="C2341" s="33"/>
      <c r="D2341" s="33"/>
      <c r="E2341" s="33"/>
      <c r="F2341" s="33"/>
      <c r="G2341" s="33"/>
      <c r="H2341" s="33"/>
      <c r="I2341" s="33"/>
      <c r="J2341" s="33"/>
      <c r="K2341" s="102">
        <v>2526.65</v>
      </c>
      <c r="L2341" s="102">
        <v>2526.65</v>
      </c>
      <c r="M2341" s="102">
        <v>2526.65</v>
      </c>
      <c r="N2341" s="102">
        <v>2526.65</v>
      </c>
      <c r="O2341" s="102">
        <v>2526.65</v>
      </c>
      <c r="P2341" s="102">
        <v>2526.65</v>
      </c>
      <c r="Q2341" s="102">
        <v>2526.65</v>
      </c>
      <c r="R2341" s="102">
        <v>2526.65</v>
      </c>
      <c r="S2341" s="102">
        <v>2526.65</v>
      </c>
    </row>
    <row r="2342" spans="2:19">
      <c r="B2342" s="5">
        <v>1963</v>
      </c>
      <c r="C2342" s="33"/>
      <c r="D2342" s="33"/>
      <c r="E2342" s="33"/>
      <c r="F2342" s="33"/>
      <c r="G2342" s="33"/>
      <c r="H2342" s="33"/>
      <c r="I2342" s="33"/>
      <c r="J2342" s="33"/>
      <c r="K2342" s="102">
        <v>2129.3000000000002</v>
      </c>
      <c r="L2342" s="102">
        <v>2129.3000000000002</v>
      </c>
      <c r="M2342" s="102">
        <v>2129.3000000000002</v>
      </c>
      <c r="N2342" s="102">
        <v>2129.3000000000002</v>
      </c>
      <c r="O2342" s="102">
        <v>2129.3000000000002</v>
      </c>
      <c r="P2342" s="102">
        <v>2129.3000000000002</v>
      </c>
      <c r="Q2342" s="102">
        <v>2129.3000000000002</v>
      </c>
      <c r="R2342" s="102">
        <v>2129.3000000000002</v>
      </c>
      <c r="S2342" s="102">
        <v>2129.3000000000002</v>
      </c>
    </row>
    <row r="2343" spans="2:19">
      <c r="B2343" s="5">
        <v>1962</v>
      </c>
      <c r="C2343" s="33"/>
      <c r="D2343" s="33"/>
      <c r="E2343" s="33"/>
      <c r="F2343" s="33"/>
      <c r="G2343" s="33"/>
      <c r="H2343" s="33"/>
      <c r="I2343" s="33"/>
      <c r="J2343" s="33"/>
      <c r="K2343" s="33"/>
      <c r="L2343" s="102">
        <v>4712.68</v>
      </c>
      <c r="M2343" s="102">
        <v>4712.68</v>
      </c>
      <c r="N2343" s="102">
        <v>4712.68</v>
      </c>
      <c r="O2343" s="102">
        <v>4712.68</v>
      </c>
      <c r="P2343" s="102">
        <v>4712.68</v>
      </c>
      <c r="Q2343" s="102">
        <v>4712.68</v>
      </c>
      <c r="R2343" s="102">
        <v>4712.68</v>
      </c>
      <c r="S2343" s="102">
        <v>4712.68</v>
      </c>
    </row>
    <row r="2344" spans="2:19">
      <c r="B2344" s="5">
        <v>1961</v>
      </c>
      <c r="C2344" s="33"/>
      <c r="D2344" s="33"/>
      <c r="E2344" s="33"/>
      <c r="F2344" s="33"/>
      <c r="G2344" s="33"/>
      <c r="H2344" s="33"/>
      <c r="I2344" s="33"/>
      <c r="J2344" s="33"/>
      <c r="K2344" s="102">
        <v>4166.5600000000004</v>
      </c>
      <c r="L2344" s="102">
        <v>19205.060000000001</v>
      </c>
      <c r="M2344" s="102">
        <v>19205.060000000001</v>
      </c>
      <c r="N2344" s="102">
        <v>19205.060000000001</v>
      </c>
      <c r="O2344" s="102">
        <v>19205.060000000001</v>
      </c>
      <c r="P2344" s="102">
        <v>19205.060000000001</v>
      </c>
      <c r="Q2344" s="102">
        <v>19205.060000000001</v>
      </c>
      <c r="R2344" s="102">
        <v>19205.060000000001</v>
      </c>
      <c r="S2344" s="102">
        <v>19205.060000000001</v>
      </c>
    </row>
    <row r="2345" spans="2:19">
      <c r="B2345" s="5">
        <v>1960</v>
      </c>
      <c r="C2345" s="33"/>
      <c r="D2345" s="33"/>
      <c r="E2345" s="33"/>
      <c r="F2345" s="33"/>
      <c r="G2345" s="33"/>
      <c r="H2345" s="33"/>
      <c r="I2345" s="33"/>
      <c r="J2345" s="33"/>
      <c r="K2345" s="102">
        <v>11762.33</v>
      </c>
      <c r="L2345" s="102">
        <v>12081.67</v>
      </c>
      <c r="M2345" s="102">
        <v>12081.67</v>
      </c>
      <c r="N2345" s="102">
        <v>12081.67</v>
      </c>
      <c r="O2345" s="102">
        <v>12081.67</v>
      </c>
      <c r="P2345" s="102">
        <v>12081.67</v>
      </c>
      <c r="Q2345" s="102">
        <v>12081.67</v>
      </c>
      <c r="R2345" s="102">
        <v>12081.67</v>
      </c>
      <c r="S2345" s="102">
        <v>12081.67</v>
      </c>
    </row>
    <row r="2346" spans="2:19">
      <c r="B2346" s="5">
        <v>1959</v>
      </c>
      <c r="C2346" s="33"/>
      <c r="D2346" s="33"/>
      <c r="E2346" s="33"/>
      <c r="F2346" s="33"/>
      <c r="G2346" s="33"/>
      <c r="H2346" s="33"/>
      <c r="I2346" s="33"/>
      <c r="J2346" s="33"/>
      <c r="K2346" s="33"/>
      <c r="L2346" s="102">
        <v>3516.44</v>
      </c>
      <c r="M2346" s="102">
        <v>3516.44</v>
      </c>
      <c r="N2346" s="102">
        <v>3516.44</v>
      </c>
      <c r="O2346" s="102">
        <v>3516.44</v>
      </c>
      <c r="P2346" s="102">
        <v>3516.44</v>
      </c>
      <c r="Q2346" s="102">
        <v>3516.44</v>
      </c>
      <c r="R2346" s="102">
        <v>3516.44</v>
      </c>
      <c r="S2346" s="102">
        <v>3516.44</v>
      </c>
    </row>
    <row r="2347" spans="2:19">
      <c r="B2347" s="5">
        <v>1958</v>
      </c>
      <c r="C2347" s="33"/>
      <c r="D2347" s="33"/>
      <c r="E2347" s="33"/>
      <c r="F2347" s="33"/>
      <c r="G2347" s="33"/>
      <c r="H2347" s="33"/>
      <c r="I2347" s="33"/>
      <c r="J2347" s="33"/>
      <c r="K2347" s="102">
        <v>751.6</v>
      </c>
      <c r="L2347" s="102">
        <v>22355.68</v>
      </c>
      <c r="M2347" s="102">
        <v>22355.68</v>
      </c>
      <c r="N2347" s="102">
        <v>22355.68</v>
      </c>
      <c r="O2347" s="102">
        <v>22355.68</v>
      </c>
      <c r="P2347" s="102">
        <v>22355.68</v>
      </c>
      <c r="Q2347" s="102">
        <v>22355.68</v>
      </c>
      <c r="R2347" s="102">
        <v>22355.68</v>
      </c>
      <c r="S2347" s="102">
        <v>22355.68</v>
      </c>
    </row>
    <row r="2348" spans="2:19">
      <c r="B2348" s="5">
        <v>1957</v>
      </c>
      <c r="C2348" s="33"/>
      <c r="D2348" s="33"/>
      <c r="E2348" s="33"/>
      <c r="F2348" s="33"/>
      <c r="G2348" s="33"/>
      <c r="H2348" s="33"/>
      <c r="I2348" s="33"/>
      <c r="J2348" s="33"/>
      <c r="K2348" s="102">
        <v>0.03</v>
      </c>
      <c r="L2348" s="102">
        <v>0.03</v>
      </c>
      <c r="M2348" s="102">
        <v>0.03</v>
      </c>
      <c r="N2348" s="102">
        <v>0.03</v>
      </c>
      <c r="O2348" s="102">
        <v>0.03</v>
      </c>
      <c r="P2348" s="102">
        <v>0.03</v>
      </c>
      <c r="Q2348" s="102">
        <v>0.03</v>
      </c>
      <c r="R2348" s="102">
        <v>0.03</v>
      </c>
      <c r="S2348" s="102">
        <v>0.03</v>
      </c>
    </row>
    <row r="2349" spans="2:19">
      <c r="B2349" s="5">
        <v>1956</v>
      </c>
      <c r="C2349" s="33"/>
      <c r="D2349" s="33"/>
      <c r="E2349" s="33"/>
      <c r="F2349" s="33"/>
      <c r="G2349" s="33"/>
      <c r="H2349" s="33"/>
      <c r="I2349" s="33"/>
      <c r="J2349" s="33"/>
      <c r="K2349" s="102">
        <v>3560.55</v>
      </c>
      <c r="L2349" s="102">
        <v>3560.55</v>
      </c>
      <c r="M2349" s="102">
        <v>3560.55</v>
      </c>
      <c r="N2349" s="102">
        <v>3560.55</v>
      </c>
      <c r="O2349" s="102">
        <v>3560.55</v>
      </c>
      <c r="P2349" s="102">
        <v>3560.55</v>
      </c>
      <c r="Q2349" s="102">
        <v>3560.55</v>
      </c>
      <c r="R2349" s="102">
        <v>3560.55</v>
      </c>
      <c r="S2349" s="102">
        <v>3560.55</v>
      </c>
    </row>
    <row r="2350" spans="2:19">
      <c r="B2350" s="5">
        <v>1955</v>
      </c>
      <c r="C2350" s="33"/>
      <c r="D2350" s="33"/>
      <c r="E2350" s="33"/>
      <c r="F2350" s="33"/>
      <c r="G2350" s="33"/>
      <c r="H2350" s="33"/>
      <c r="I2350" s="33"/>
      <c r="J2350" s="33"/>
      <c r="K2350" s="102">
        <v>6834.42</v>
      </c>
      <c r="L2350" s="102">
        <v>13739.72</v>
      </c>
      <c r="M2350" s="102">
        <v>13739.72</v>
      </c>
      <c r="N2350" s="102">
        <v>13739.72</v>
      </c>
      <c r="O2350" s="102">
        <v>13739.72</v>
      </c>
      <c r="P2350" s="102">
        <v>13739.72</v>
      </c>
      <c r="Q2350" s="102">
        <v>13739.72</v>
      </c>
      <c r="R2350" s="102">
        <v>13739.72</v>
      </c>
      <c r="S2350" s="102">
        <v>13739.72</v>
      </c>
    </row>
    <row r="2351" spans="2:19">
      <c r="B2351" s="5">
        <v>1954</v>
      </c>
      <c r="C2351" s="33"/>
      <c r="D2351" s="33"/>
      <c r="E2351" s="33"/>
      <c r="F2351" s="33"/>
      <c r="G2351" s="33"/>
      <c r="H2351" s="33"/>
      <c r="I2351" s="33"/>
      <c r="J2351" s="33"/>
      <c r="K2351" s="33"/>
      <c r="L2351" s="102">
        <v>19004.689999999999</v>
      </c>
      <c r="M2351" s="102">
        <v>19004.689999999999</v>
      </c>
      <c r="N2351" s="102">
        <v>19004.689999999999</v>
      </c>
      <c r="O2351" s="102">
        <v>19004.689999999999</v>
      </c>
      <c r="P2351" s="102">
        <v>19004.689999999999</v>
      </c>
      <c r="Q2351" s="102">
        <v>19004.689999999999</v>
      </c>
      <c r="R2351" s="102">
        <v>19004.689999999999</v>
      </c>
      <c r="S2351" s="102">
        <v>19004.689999999999</v>
      </c>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102">
        <v>5446.15</v>
      </c>
      <c r="L2355" s="102">
        <v>5446.15</v>
      </c>
      <c r="M2355" s="102">
        <v>5446.15</v>
      </c>
      <c r="N2355" s="102">
        <v>5446.15</v>
      </c>
      <c r="O2355" s="102">
        <v>5446.15</v>
      </c>
      <c r="P2355" s="102">
        <v>5446.15</v>
      </c>
      <c r="Q2355" s="102">
        <v>5446.15</v>
      </c>
      <c r="R2355" s="102">
        <v>5446.15</v>
      </c>
      <c r="S2355" s="102">
        <v>5446.15</v>
      </c>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102">
        <v>3037.08</v>
      </c>
      <c r="L2357" s="102">
        <v>7122.3</v>
      </c>
      <c r="M2357" s="102">
        <v>7122.3</v>
      </c>
      <c r="N2357" s="102">
        <v>7122.3</v>
      </c>
      <c r="O2357" s="102">
        <v>7122.3</v>
      </c>
      <c r="P2357" s="102">
        <v>7122.3</v>
      </c>
      <c r="Q2357" s="102">
        <v>7122.3</v>
      </c>
      <c r="R2357" s="102">
        <v>7122.3</v>
      </c>
      <c r="S2357" s="102">
        <v>7122.3</v>
      </c>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1156686.9899999998</v>
      </c>
      <c r="L2376" s="7">
        <f t="shared" ref="L2376" si="46">SUM(L2289:L2375)</f>
        <v>2179456.8599999989</v>
      </c>
      <c r="M2376" s="7">
        <f>SUM(M2289:M2375)</f>
        <v>2243811.2599999998</v>
      </c>
      <c r="N2376" s="10">
        <f>SUM(N2284:N2375)</f>
        <v>2245111.5599999996</v>
      </c>
      <c r="O2376" s="10">
        <f>SUM(O2284:O2375)</f>
        <v>2248032.4399999995</v>
      </c>
      <c r="P2376" s="10">
        <f>SUM(P2284:P2375)</f>
        <v>2253373.36</v>
      </c>
      <c r="Q2376" s="10">
        <f>SUM(Q2284:Q2375)</f>
        <v>2277650.94</v>
      </c>
      <c r="R2376" s="10">
        <f>SUM(R2283:R2375)</f>
        <v>2277650.94</v>
      </c>
      <c r="S2376" s="10">
        <f>SUM(S2283:S2375)</f>
        <v>2322193.2200000002</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102">
        <v>896</v>
      </c>
      <c r="S2854" s="102">
        <v>896</v>
      </c>
    </row>
    <row r="2855" spans="1:19">
      <c r="B2855" s="5">
        <v>2020</v>
      </c>
      <c r="C2855" s="32"/>
      <c r="D2855" s="32"/>
      <c r="E2855" s="32"/>
      <c r="F2855" s="32"/>
      <c r="G2855" s="32"/>
      <c r="H2855" s="32"/>
      <c r="I2855" s="32"/>
      <c r="J2855" s="32"/>
      <c r="K2855" s="32"/>
      <c r="L2855" s="32"/>
      <c r="M2855" s="32"/>
      <c r="N2855" s="32"/>
      <c r="O2855" s="32"/>
      <c r="P2855" s="32"/>
      <c r="Q2855" s="102">
        <v>2800</v>
      </c>
      <c r="R2855" s="102">
        <v>2800</v>
      </c>
      <c r="S2855" s="102">
        <v>2800</v>
      </c>
    </row>
    <row r="2856" spans="1:19">
      <c r="A2856" s="36"/>
      <c r="B2856" s="5">
        <v>2019</v>
      </c>
      <c r="C2856" s="32"/>
      <c r="D2856" s="32"/>
      <c r="E2856" s="32"/>
      <c r="F2856" s="32"/>
      <c r="G2856" s="32"/>
      <c r="H2856" s="32"/>
      <c r="I2856" s="32"/>
      <c r="J2856" s="32"/>
      <c r="K2856" s="32"/>
      <c r="L2856" s="32"/>
      <c r="M2856" s="32"/>
      <c r="N2856" s="32"/>
      <c r="O2856" s="32"/>
      <c r="P2856" s="102">
        <v>2625</v>
      </c>
      <c r="Q2856" s="102">
        <v>2625</v>
      </c>
      <c r="R2856" s="102">
        <v>2625</v>
      </c>
      <c r="S2856" s="102">
        <v>2625</v>
      </c>
    </row>
    <row r="2857" spans="1:19">
      <c r="A2857" s="36"/>
      <c r="B2857" s="5">
        <v>2018</v>
      </c>
      <c r="C2857" s="32"/>
      <c r="D2857" s="32"/>
      <c r="E2857" s="32"/>
      <c r="F2857" s="32"/>
      <c r="G2857" s="32"/>
      <c r="H2857" s="32"/>
      <c r="I2857" s="32"/>
      <c r="J2857" s="32"/>
      <c r="K2857" s="32"/>
      <c r="L2857" s="32"/>
      <c r="M2857" s="32"/>
      <c r="N2857" s="32"/>
      <c r="O2857" s="102">
        <v>2125</v>
      </c>
      <c r="P2857" s="102">
        <v>2125</v>
      </c>
      <c r="Q2857" s="102">
        <v>2125</v>
      </c>
      <c r="R2857" s="102">
        <v>2125</v>
      </c>
      <c r="S2857" s="102">
        <v>2125</v>
      </c>
    </row>
    <row r="2858" spans="1:19">
      <c r="A2858" s="36"/>
      <c r="B2858" s="5">
        <v>2017</v>
      </c>
      <c r="C2858" s="32"/>
      <c r="D2858" s="32"/>
      <c r="E2858" s="32"/>
      <c r="F2858" s="32"/>
      <c r="G2858" s="32"/>
      <c r="H2858" s="32"/>
      <c r="I2858" s="32"/>
      <c r="J2858" s="32"/>
      <c r="K2858" s="32"/>
      <c r="L2858" s="32"/>
      <c r="M2858" s="32"/>
      <c r="N2858" s="102">
        <v>2500</v>
      </c>
      <c r="O2858" s="102">
        <v>2500</v>
      </c>
      <c r="P2858" s="102">
        <v>2500</v>
      </c>
      <c r="Q2858" s="102">
        <v>2500</v>
      </c>
      <c r="R2858" s="102">
        <v>2500</v>
      </c>
      <c r="S2858" s="102">
        <v>2500</v>
      </c>
    </row>
    <row r="2859" spans="1:19">
      <c r="B2859" s="5">
        <v>2016</v>
      </c>
      <c r="C2859" s="32"/>
      <c r="D2859" s="32"/>
      <c r="E2859" s="32"/>
      <c r="F2859" s="32"/>
      <c r="G2859" s="32"/>
      <c r="H2859" s="32"/>
      <c r="I2859" s="32"/>
      <c r="J2859" s="32"/>
      <c r="K2859" s="32"/>
      <c r="L2859" s="32"/>
      <c r="M2859" s="102">
        <v>4375</v>
      </c>
      <c r="N2859" s="102">
        <v>4375</v>
      </c>
      <c r="O2859" s="102">
        <v>4375</v>
      </c>
      <c r="P2859" s="102">
        <v>4375</v>
      </c>
      <c r="Q2859" s="102">
        <v>4375</v>
      </c>
      <c r="R2859" s="102">
        <v>4375</v>
      </c>
      <c r="S2859" s="102">
        <v>4375</v>
      </c>
    </row>
    <row r="2860" spans="1:19">
      <c r="B2860" s="5">
        <v>2015</v>
      </c>
      <c r="C2860" s="32"/>
      <c r="D2860" s="32"/>
      <c r="E2860" s="32"/>
      <c r="F2860" s="32"/>
      <c r="G2860" s="32"/>
      <c r="H2860" s="32"/>
      <c r="I2860" s="32"/>
      <c r="J2860" s="32"/>
      <c r="K2860" s="32"/>
      <c r="L2860" s="102">
        <v>2250</v>
      </c>
      <c r="M2860" s="102">
        <v>2250</v>
      </c>
      <c r="N2860" s="102">
        <v>2250</v>
      </c>
      <c r="O2860" s="102">
        <v>2250</v>
      </c>
      <c r="P2860" s="102">
        <v>2250</v>
      </c>
      <c r="Q2860" s="102">
        <v>2250</v>
      </c>
      <c r="R2860" s="102">
        <v>2250</v>
      </c>
      <c r="S2860" s="102">
        <v>2250</v>
      </c>
    </row>
    <row r="2861" spans="1:19">
      <c r="B2861" s="5">
        <v>2014</v>
      </c>
      <c r="C2861" s="32"/>
      <c r="D2861" s="32"/>
      <c r="E2861" s="32"/>
      <c r="F2861" s="32"/>
      <c r="G2861" s="32"/>
      <c r="H2861" s="32"/>
      <c r="I2861" s="32"/>
      <c r="J2861" s="32"/>
      <c r="K2861" s="102">
        <v>924.5</v>
      </c>
      <c r="L2861" s="102">
        <v>924.5</v>
      </c>
      <c r="M2861" s="102">
        <v>924.5</v>
      </c>
      <c r="N2861" s="102">
        <v>924.5</v>
      </c>
      <c r="O2861" s="102">
        <v>924.5</v>
      </c>
      <c r="P2861" s="102">
        <v>924.5</v>
      </c>
      <c r="Q2861" s="102">
        <v>924.5</v>
      </c>
      <c r="R2861" s="102">
        <v>924.5</v>
      </c>
      <c r="S2861" s="102">
        <v>924.5</v>
      </c>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102">
        <v>52.38</v>
      </c>
      <c r="L2863" s="102">
        <v>212.31</v>
      </c>
      <c r="M2863" s="102">
        <v>212.31</v>
      </c>
      <c r="N2863" s="102">
        <v>212.31</v>
      </c>
      <c r="O2863" s="102">
        <v>212.31</v>
      </c>
      <c r="P2863" s="102">
        <v>212.31</v>
      </c>
      <c r="Q2863" s="102">
        <v>212.31</v>
      </c>
      <c r="R2863" s="102">
        <v>212.31</v>
      </c>
      <c r="S2863" s="102">
        <v>212.31</v>
      </c>
    </row>
    <row r="2864" spans="1:19">
      <c r="B2864" s="5">
        <v>2011</v>
      </c>
      <c r="C2864" s="32"/>
      <c r="D2864" s="32"/>
      <c r="E2864" s="32"/>
      <c r="F2864" s="32"/>
      <c r="G2864" s="32"/>
      <c r="H2864" s="33"/>
      <c r="I2864" s="33"/>
      <c r="J2864" s="33"/>
      <c r="K2864" s="102">
        <v>218.72</v>
      </c>
      <c r="L2864" s="102">
        <v>218.72</v>
      </c>
      <c r="M2864" s="102">
        <v>218.72</v>
      </c>
      <c r="N2864" s="102">
        <v>211.86</v>
      </c>
      <c r="O2864" s="102">
        <v>211.86</v>
      </c>
      <c r="P2864" s="102">
        <v>211.86</v>
      </c>
      <c r="Q2864" s="102">
        <v>211.86</v>
      </c>
      <c r="R2864" s="102">
        <v>211.86</v>
      </c>
      <c r="S2864" s="102">
        <v>211.86</v>
      </c>
    </row>
    <row r="2865" spans="2:19">
      <c r="B2865" s="5">
        <v>2010</v>
      </c>
      <c r="C2865" s="32"/>
      <c r="D2865" s="32"/>
      <c r="E2865" s="32"/>
      <c r="F2865" s="32"/>
      <c r="G2865" s="33"/>
      <c r="H2865" s="33"/>
      <c r="I2865" s="33"/>
      <c r="J2865" s="33"/>
      <c r="K2865" s="102">
        <v>159.16999999999999</v>
      </c>
      <c r="L2865" s="102">
        <v>385.7</v>
      </c>
      <c r="M2865" s="102">
        <v>385.7</v>
      </c>
      <c r="N2865" s="102">
        <v>378.42</v>
      </c>
      <c r="O2865" s="102">
        <v>378.42</v>
      </c>
      <c r="P2865" s="102">
        <v>378.42</v>
      </c>
      <c r="Q2865" s="102">
        <v>378.42</v>
      </c>
      <c r="R2865" s="102">
        <v>378.42</v>
      </c>
      <c r="S2865" s="102">
        <v>378.42</v>
      </c>
    </row>
    <row r="2866" spans="2:19">
      <c r="B2866" s="5">
        <v>2009</v>
      </c>
      <c r="C2866" s="32"/>
      <c r="D2866" s="32"/>
      <c r="E2866" s="32"/>
      <c r="F2866" s="33"/>
      <c r="G2866" s="33"/>
      <c r="H2866" s="33"/>
      <c r="I2866" s="33"/>
      <c r="J2866" s="33"/>
      <c r="K2866" s="102">
        <v>51.34</v>
      </c>
      <c r="L2866" s="102">
        <v>147.4</v>
      </c>
      <c r="M2866" s="102">
        <v>147.4</v>
      </c>
      <c r="N2866" s="102">
        <v>144.09</v>
      </c>
      <c r="O2866" s="102">
        <v>144.09</v>
      </c>
      <c r="P2866" s="102">
        <v>144.09</v>
      </c>
      <c r="Q2866" s="102">
        <v>144.09</v>
      </c>
      <c r="R2866" s="102">
        <v>144.09</v>
      </c>
      <c r="S2866" s="102">
        <v>144.09</v>
      </c>
    </row>
    <row r="2867" spans="2:19">
      <c r="B2867" s="5">
        <v>2008</v>
      </c>
      <c r="C2867" s="32"/>
      <c r="D2867" s="32"/>
      <c r="E2867" s="33"/>
      <c r="F2867" s="33"/>
      <c r="G2867" s="33"/>
      <c r="H2867" s="33"/>
      <c r="I2867" s="33"/>
      <c r="J2867" s="33"/>
      <c r="K2867" s="33"/>
      <c r="L2867" s="102">
        <v>67.05</v>
      </c>
      <c r="M2867" s="102">
        <v>67.05</v>
      </c>
      <c r="N2867" s="102">
        <v>67.05</v>
      </c>
      <c r="O2867" s="102">
        <v>67.05</v>
      </c>
      <c r="P2867" s="102">
        <v>67.05</v>
      </c>
      <c r="Q2867" s="102">
        <v>67.05</v>
      </c>
      <c r="R2867" s="102">
        <v>67.05</v>
      </c>
      <c r="S2867" s="102">
        <v>67.05</v>
      </c>
    </row>
    <row r="2868" spans="2:19">
      <c r="B2868" s="5">
        <v>2007</v>
      </c>
      <c r="C2868" s="32"/>
      <c r="D2868" s="33"/>
      <c r="E2868" s="33"/>
      <c r="F2868" s="33"/>
      <c r="G2868" s="33"/>
      <c r="H2868" s="33"/>
      <c r="I2868" s="33"/>
      <c r="J2868" s="33"/>
      <c r="K2868" s="102">
        <v>36.950000000000003</v>
      </c>
      <c r="L2868" s="102">
        <v>137.72</v>
      </c>
      <c r="M2868" s="102">
        <v>137.72</v>
      </c>
      <c r="N2868" s="102">
        <v>134.25</v>
      </c>
      <c r="O2868" s="102">
        <v>134.25</v>
      </c>
      <c r="P2868" s="102">
        <v>134.25</v>
      </c>
      <c r="Q2868" s="102">
        <v>134.25</v>
      </c>
      <c r="R2868" s="102">
        <v>134.25</v>
      </c>
      <c r="S2868" s="102">
        <v>134.25</v>
      </c>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102">
        <v>70.48</v>
      </c>
      <c r="L2870" s="102">
        <v>99.88</v>
      </c>
      <c r="M2870" s="102">
        <v>99.88</v>
      </c>
      <c r="N2870" s="102">
        <v>88.8</v>
      </c>
      <c r="O2870" s="102">
        <v>88.8</v>
      </c>
      <c r="P2870" s="102">
        <v>88.8</v>
      </c>
      <c r="Q2870" s="102">
        <v>88.8</v>
      </c>
      <c r="R2870" s="102">
        <v>88.8</v>
      </c>
      <c r="S2870" s="102">
        <v>88.8</v>
      </c>
    </row>
    <row r="2871" spans="2:19">
      <c r="B2871" s="5">
        <v>2004</v>
      </c>
      <c r="C2871" s="33"/>
      <c r="D2871" s="33"/>
      <c r="E2871" s="33"/>
      <c r="F2871" s="33"/>
      <c r="G2871" s="33"/>
      <c r="H2871" s="33"/>
      <c r="I2871" s="33"/>
      <c r="J2871" s="33"/>
      <c r="K2871" s="102">
        <v>1443.11</v>
      </c>
      <c r="L2871" s="102">
        <v>1509.11</v>
      </c>
      <c r="M2871" s="102">
        <v>1509.11</v>
      </c>
      <c r="N2871" s="102">
        <v>1398</v>
      </c>
      <c r="O2871" s="102">
        <v>1398</v>
      </c>
      <c r="P2871" s="102">
        <v>1398</v>
      </c>
      <c r="Q2871" s="102">
        <v>1398</v>
      </c>
      <c r="R2871" s="102">
        <v>1398</v>
      </c>
      <c r="S2871" s="102">
        <v>1398</v>
      </c>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102">
        <v>200.75</v>
      </c>
      <c r="L2873" s="102">
        <v>278.75</v>
      </c>
      <c r="M2873" s="102">
        <v>278.75</v>
      </c>
      <c r="N2873" s="102">
        <v>234</v>
      </c>
      <c r="O2873" s="102">
        <v>234</v>
      </c>
      <c r="P2873" s="102">
        <v>234</v>
      </c>
      <c r="Q2873" s="102">
        <v>234</v>
      </c>
      <c r="R2873" s="102">
        <v>234</v>
      </c>
      <c r="S2873" s="102">
        <v>234</v>
      </c>
    </row>
    <row r="2874" spans="2:19">
      <c r="B2874" s="5">
        <v>2001</v>
      </c>
      <c r="C2874" s="33"/>
      <c r="D2874" s="33"/>
      <c r="E2874" s="33"/>
      <c r="F2874" s="33"/>
      <c r="G2874" s="33"/>
      <c r="H2874" s="33"/>
      <c r="I2874" s="33"/>
      <c r="J2874" s="33"/>
      <c r="K2874" s="102">
        <v>3482.02</v>
      </c>
      <c r="L2874" s="102">
        <v>3482.02</v>
      </c>
      <c r="M2874" s="102">
        <v>3482.02</v>
      </c>
      <c r="N2874" s="102">
        <v>2992</v>
      </c>
      <c r="O2874" s="102">
        <v>2992</v>
      </c>
      <c r="P2874" s="102">
        <v>2992</v>
      </c>
      <c r="Q2874" s="102">
        <v>2992</v>
      </c>
      <c r="R2874" s="102">
        <v>2992</v>
      </c>
      <c r="S2874" s="102">
        <v>2992</v>
      </c>
    </row>
    <row r="2875" spans="2:19">
      <c r="B2875" s="5">
        <v>2000</v>
      </c>
      <c r="C2875" s="33"/>
      <c r="D2875" s="33"/>
      <c r="E2875" s="33"/>
      <c r="F2875" s="33"/>
      <c r="G2875" s="33"/>
      <c r="H2875" s="33"/>
      <c r="I2875" s="33"/>
      <c r="J2875" s="33"/>
      <c r="K2875" s="102">
        <v>113.61</v>
      </c>
      <c r="L2875" s="102">
        <v>944.61</v>
      </c>
      <c r="M2875" s="102">
        <v>944.61</v>
      </c>
      <c r="N2875" s="102">
        <v>909</v>
      </c>
      <c r="O2875" s="102">
        <v>909</v>
      </c>
      <c r="P2875" s="102">
        <v>909</v>
      </c>
      <c r="Q2875" s="102">
        <v>909</v>
      </c>
      <c r="R2875" s="102">
        <v>909</v>
      </c>
      <c r="S2875" s="102">
        <v>909</v>
      </c>
    </row>
    <row r="2876" spans="2:19">
      <c r="B2876" s="5">
        <v>1999</v>
      </c>
      <c r="C2876" s="33"/>
      <c r="D2876" s="33"/>
      <c r="E2876" s="33"/>
      <c r="F2876" s="33"/>
      <c r="G2876" s="33"/>
      <c r="H2876" s="33"/>
      <c r="I2876" s="33"/>
      <c r="J2876" s="33"/>
      <c r="K2876" s="33"/>
      <c r="L2876" s="102">
        <v>41673.760000000002</v>
      </c>
      <c r="M2876" s="102">
        <v>41673.760000000002</v>
      </c>
      <c r="N2876" s="102">
        <v>41673.760000000002</v>
      </c>
      <c r="O2876" s="102">
        <v>41673.760000000002</v>
      </c>
      <c r="P2876" s="102">
        <v>41673.760000000002</v>
      </c>
      <c r="Q2876" s="102">
        <v>41673.760000000002</v>
      </c>
      <c r="R2876" s="102">
        <v>41673.760000000002</v>
      </c>
      <c r="S2876" s="102">
        <v>41673.760000000002</v>
      </c>
    </row>
    <row r="2877" spans="2:19">
      <c r="B2877" s="5">
        <v>1998</v>
      </c>
      <c r="C2877" s="33"/>
      <c r="D2877" s="33"/>
      <c r="E2877" s="33"/>
      <c r="F2877" s="33"/>
      <c r="G2877" s="33"/>
      <c r="H2877" s="33"/>
      <c r="I2877" s="33"/>
      <c r="J2877" s="33"/>
      <c r="K2877" s="102">
        <v>626.20000000000005</v>
      </c>
      <c r="L2877" s="102">
        <v>1872.2</v>
      </c>
      <c r="M2877" s="102">
        <v>1872.2</v>
      </c>
      <c r="N2877" s="102">
        <v>1872.2</v>
      </c>
      <c r="O2877" s="102">
        <v>1872.2</v>
      </c>
      <c r="P2877" s="102">
        <v>1872.2</v>
      </c>
      <c r="Q2877" s="102">
        <v>1872.2</v>
      </c>
      <c r="R2877" s="102">
        <v>1872.2</v>
      </c>
      <c r="S2877" s="102">
        <v>1872.2</v>
      </c>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102">
        <v>1927.08</v>
      </c>
      <c r="L2879" s="102">
        <v>2848.08</v>
      </c>
      <c r="M2879" s="102">
        <v>2848.08</v>
      </c>
      <c r="N2879" s="102">
        <v>1842</v>
      </c>
      <c r="O2879" s="102">
        <v>1842</v>
      </c>
      <c r="P2879" s="102">
        <v>1842</v>
      </c>
      <c r="Q2879" s="102">
        <v>1842</v>
      </c>
      <c r="R2879" s="102">
        <v>1842</v>
      </c>
      <c r="S2879" s="102">
        <v>1842</v>
      </c>
    </row>
    <row r="2880" spans="2:19">
      <c r="B2880" s="5">
        <v>1995</v>
      </c>
      <c r="C2880" s="33"/>
      <c r="D2880" s="33"/>
      <c r="E2880" s="33"/>
      <c r="F2880" s="33"/>
      <c r="G2880" s="33"/>
      <c r="H2880" s="33"/>
      <c r="I2880" s="33"/>
      <c r="J2880" s="33"/>
      <c r="K2880" s="102">
        <v>1084.8699999999999</v>
      </c>
      <c r="L2880" s="102">
        <v>1213.8699999999999</v>
      </c>
      <c r="M2880" s="102">
        <v>1213.8699999999999</v>
      </c>
      <c r="N2880" s="102">
        <v>387</v>
      </c>
      <c r="O2880" s="102">
        <v>387</v>
      </c>
      <c r="P2880" s="102">
        <v>387</v>
      </c>
      <c r="Q2880" s="102">
        <v>387</v>
      </c>
      <c r="R2880" s="102">
        <v>387</v>
      </c>
      <c r="S2880" s="102">
        <v>387</v>
      </c>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102">
        <v>11745</v>
      </c>
      <c r="L2882" s="102">
        <v>11850</v>
      </c>
      <c r="M2882" s="102">
        <v>11850</v>
      </c>
      <c r="N2882" s="102">
        <v>993</v>
      </c>
      <c r="O2882" s="102">
        <v>993</v>
      </c>
      <c r="P2882" s="102">
        <v>993</v>
      </c>
      <c r="Q2882" s="102">
        <v>993</v>
      </c>
      <c r="R2882" s="102">
        <v>993</v>
      </c>
      <c r="S2882" s="102">
        <v>993</v>
      </c>
    </row>
    <row r="2883" spans="2:19">
      <c r="B2883" s="5">
        <v>1992</v>
      </c>
      <c r="C2883" s="33"/>
      <c r="D2883" s="33"/>
      <c r="E2883" s="33"/>
      <c r="F2883" s="33"/>
      <c r="G2883" s="33"/>
      <c r="H2883" s="33"/>
      <c r="I2883" s="33"/>
      <c r="J2883" s="33"/>
      <c r="K2883" s="33"/>
      <c r="L2883" s="102">
        <v>90</v>
      </c>
      <c r="M2883" s="102">
        <v>90</v>
      </c>
      <c r="N2883" s="102">
        <v>90</v>
      </c>
      <c r="O2883" s="102">
        <v>90</v>
      </c>
      <c r="P2883" s="102">
        <v>90</v>
      </c>
      <c r="Q2883" s="102">
        <v>90</v>
      </c>
      <c r="R2883" s="102">
        <v>90</v>
      </c>
      <c r="S2883" s="102">
        <v>90</v>
      </c>
    </row>
    <row r="2884" spans="2:19">
      <c r="B2884" s="5">
        <v>1991</v>
      </c>
      <c r="C2884" s="33"/>
      <c r="D2884" s="33"/>
      <c r="E2884" s="33"/>
      <c r="F2884" s="33"/>
      <c r="G2884" s="33"/>
      <c r="H2884" s="33"/>
      <c r="I2884" s="33"/>
      <c r="J2884" s="33"/>
      <c r="K2884" s="102">
        <v>64086.19</v>
      </c>
      <c r="L2884" s="102">
        <v>65001.19</v>
      </c>
      <c r="M2884" s="102">
        <v>65001.19</v>
      </c>
      <c r="N2884" s="102">
        <v>52587.19</v>
      </c>
      <c r="O2884" s="102">
        <v>52587.19</v>
      </c>
      <c r="P2884" s="102">
        <v>52587.19</v>
      </c>
      <c r="Q2884" s="102">
        <v>52587.19</v>
      </c>
      <c r="R2884" s="102">
        <v>52587.19</v>
      </c>
      <c r="S2884" s="102">
        <v>52587.19</v>
      </c>
    </row>
    <row r="2885" spans="2:19">
      <c r="B2885" s="5">
        <v>1990</v>
      </c>
      <c r="C2885" s="33"/>
      <c r="D2885" s="33"/>
      <c r="E2885" s="33"/>
      <c r="F2885" s="33"/>
      <c r="G2885" s="33"/>
      <c r="H2885" s="33"/>
      <c r="I2885" s="33"/>
      <c r="J2885" s="33"/>
      <c r="K2885" s="102">
        <v>21549.17</v>
      </c>
      <c r="L2885" s="102">
        <v>25361.1</v>
      </c>
      <c r="M2885" s="102">
        <v>25361.1</v>
      </c>
      <c r="N2885" s="102">
        <v>15764.1</v>
      </c>
      <c r="O2885" s="102">
        <v>15764.1</v>
      </c>
      <c r="P2885" s="102">
        <v>15764.1</v>
      </c>
      <c r="Q2885" s="102">
        <v>15764.1</v>
      </c>
      <c r="R2885" s="102">
        <v>15764.1</v>
      </c>
      <c r="S2885" s="102">
        <v>15764.1</v>
      </c>
    </row>
    <row r="2886" spans="2:19">
      <c r="B2886" s="5">
        <v>1989</v>
      </c>
      <c r="C2886" s="33"/>
      <c r="D2886" s="33"/>
      <c r="E2886" s="33"/>
      <c r="F2886" s="33"/>
      <c r="G2886" s="33"/>
      <c r="H2886" s="33"/>
      <c r="I2886" s="33"/>
      <c r="J2886" s="33"/>
      <c r="K2886" s="102">
        <v>5543</v>
      </c>
      <c r="L2886" s="102">
        <v>23624.07</v>
      </c>
      <c r="M2886" s="102">
        <v>23624.07</v>
      </c>
      <c r="N2886" s="102">
        <v>18603.07</v>
      </c>
      <c r="O2886" s="102">
        <v>18603.07</v>
      </c>
      <c r="P2886" s="102">
        <v>18603.07</v>
      </c>
      <c r="Q2886" s="102">
        <v>18603.07</v>
      </c>
      <c r="R2886" s="102">
        <v>18603.07</v>
      </c>
      <c r="S2886" s="102">
        <v>18603.07</v>
      </c>
    </row>
    <row r="2887" spans="2:19">
      <c r="B2887" s="5">
        <v>1988</v>
      </c>
      <c r="C2887" s="33"/>
      <c r="D2887" s="33"/>
      <c r="E2887" s="33"/>
      <c r="F2887" s="33"/>
      <c r="G2887" s="33"/>
      <c r="H2887" s="33"/>
      <c r="I2887" s="33"/>
      <c r="J2887" s="33"/>
      <c r="K2887" s="102">
        <v>19533.43</v>
      </c>
      <c r="L2887" s="102">
        <v>29207.22</v>
      </c>
      <c r="M2887" s="102">
        <v>29207.22</v>
      </c>
      <c r="N2887" s="102">
        <v>29207.22</v>
      </c>
      <c r="O2887" s="102">
        <v>29207.22</v>
      </c>
      <c r="P2887" s="102">
        <v>29207.22</v>
      </c>
      <c r="Q2887" s="102">
        <v>29207.22</v>
      </c>
      <c r="R2887" s="102">
        <v>29207.22</v>
      </c>
      <c r="S2887" s="102">
        <v>29207.22</v>
      </c>
    </row>
    <row r="2888" spans="2:19">
      <c r="B2888" s="5">
        <v>1987</v>
      </c>
      <c r="C2888" s="33"/>
      <c r="D2888" s="33"/>
      <c r="E2888" s="33"/>
      <c r="F2888" s="33"/>
      <c r="G2888" s="33"/>
      <c r="H2888" s="33"/>
      <c r="I2888" s="33"/>
      <c r="J2888" s="33"/>
      <c r="K2888" s="102">
        <v>6469</v>
      </c>
      <c r="L2888" s="102">
        <v>6469</v>
      </c>
      <c r="M2888" s="102">
        <v>6469</v>
      </c>
      <c r="N2888" s="102">
        <v>1202</v>
      </c>
      <c r="O2888" s="102">
        <v>1202</v>
      </c>
      <c r="P2888" s="102">
        <v>1202</v>
      </c>
      <c r="Q2888" s="102">
        <v>1202</v>
      </c>
      <c r="R2888" s="102">
        <v>1202</v>
      </c>
      <c r="S2888" s="102">
        <v>1202</v>
      </c>
    </row>
    <row r="2889" spans="2:19">
      <c r="B2889" s="5">
        <v>1986</v>
      </c>
      <c r="C2889" s="33"/>
      <c r="D2889" s="33"/>
      <c r="E2889" s="33"/>
      <c r="F2889" s="33"/>
      <c r="G2889" s="33"/>
      <c r="H2889" s="33"/>
      <c r="I2889" s="33"/>
      <c r="J2889" s="33"/>
      <c r="K2889" s="33"/>
      <c r="L2889" s="102">
        <v>102</v>
      </c>
      <c r="M2889" s="102">
        <v>102</v>
      </c>
      <c r="N2889" s="102">
        <v>102</v>
      </c>
      <c r="O2889" s="102">
        <v>102</v>
      </c>
      <c r="P2889" s="102">
        <v>102</v>
      </c>
      <c r="Q2889" s="102">
        <v>102</v>
      </c>
      <c r="R2889" s="102">
        <v>102</v>
      </c>
      <c r="S2889" s="102">
        <v>102</v>
      </c>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102">
        <v>2623</v>
      </c>
      <c r="L2891" s="102">
        <v>2623</v>
      </c>
      <c r="M2891" s="102">
        <v>2623</v>
      </c>
      <c r="N2891" s="102">
        <v>135</v>
      </c>
      <c r="O2891" s="102">
        <v>135</v>
      </c>
      <c r="P2891" s="102">
        <v>135</v>
      </c>
      <c r="Q2891" s="102">
        <v>135</v>
      </c>
      <c r="R2891" s="102">
        <v>135</v>
      </c>
      <c r="S2891" s="102">
        <v>135</v>
      </c>
    </row>
    <row r="2892" spans="2:19">
      <c r="B2892" s="5">
        <v>1983</v>
      </c>
      <c r="C2892" s="33"/>
      <c r="D2892" s="33"/>
      <c r="E2892" s="33"/>
      <c r="F2892" s="33"/>
      <c r="G2892" s="33"/>
      <c r="H2892" s="33"/>
      <c r="I2892" s="33"/>
      <c r="J2892" s="33"/>
      <c r="K2892" s="33"/>
      <c r="L2892" s="102">
        <v>108</v>
      </c>
      <c r="M2892" s="102">
        <v>108</v>
      </c>
      <c r="N2892" s="102">
        <v>108</v>
      </c>
      <c r="O2892" s="102">
        <v>108</v>
      </c>
      <c r="P2892" s="102">
        <v>108</v>
      </c>
      <c r="Q2892" s="102">
        <v>108</v>
      </c>
      <c r="R2892" s="102">
        <v>108</v>
      </c>
      <c r="S2892" s="102">
        <v>108</v>
      </c>
    </row>
    <row r="2893" spans="2:19">
      <c r="B2893" s="5">
        <v>1982</v>
      </c>
      <c r="C2893" s="33"/>
      <c r="D2893" s="33"/>
      <c r="E2893" s="33"/>
      <c r="F2893" s="33"/>
      <c r="G2893" s="33"/>
      <c r="H2893" s="33"/>
      <c r="I2893" s="33"/>
      <c r="J2893" s="33"/>
      <c r="K2893" s="33"/>
      <c r="L2893" s="102">
        <v>1190</v>
      </c>
      <c r="M2893" s="102">
        <v>1190</v>
      </c>
      <c r="N2893" s="102">
        <v>1190</v>
      </c>
      <c r="O2893" s="102">
        <v>1190</v>
      </c>
      <c r="P2893" s="102">
        <v>1190</v>
      </c>
      <c r="Q2893" s="102">
        <v>1190</v>
      </c>
      <c r="R2893" s="102">
        <v>1190</v>
      </c>
      <c r="S2893" s="102">
        <v>1190</v>
      </c>
    </row>
    <row r="2894" spans="2:19">
      <c r="B2894" s="5">
        <v>1981</v>
      </c>
      <c r="C2894" s="33"/>
      <c r="D2894" s="33"/>
      <c r="E2894" s="33"/>
      <c r="F2894" s="33"/>
      <c r="G2894" s="33"/>
      <c r="H2894" s="33"/>
      <c r="I2894" s="33"/>
      <c r="J2894" s="33"/>
      <c r="K2894" s="33"/>
      <c r="L2894" s="102">
        <v>1174</v>
      </c>
      <c r="M2894" s="102">
        <v>1174</v>
      </c>
      <c r="N2894" s="102">
        <v>1174</v>
      </c>
      <c r="O2894" s="102">
        <v>1174</v>
      </c>
      <c r="P2894" s="102">
        <v>1174</v>
      </c>
      <c r="Q2894" s="102">
        <v>1174</v>
      </c>
      <c r="R2894" s="102">
        <v>1174</v>
      </c>
      <c r="S2894" s="102">
        <v>1174</v>
      </c>
    </row>
    <row r="2895" spans="2:19">
      <c r="B2895" s="5">
        <v>1980</v>
      </c>
      <c r="C2895" s="33"/>
      <c r="D2895" s="33"/>
      <c r="E2895" s="33"/>
      <c r="F2895" s="33"/>
      <c r="G2895" s="33"/>
      <c r="H2895" s="33"/>
      <c r="I2895" s="33"/>
      <c r="J2895" s="33"/>
      <c r="K2895" s="102">
        <v>4975</v>
      </c>
      <c r="L2895" s="102">
        <v>4975</v>
      </c>
      <c r="M2895" s="102">
        <v>4975</v>
      </c>
      <c r="N2895" s="102">
        <v>96</v>
      </c>
      <c r="O2895" s="102">
        <v>96</v>
      </c>
      <c r="P2895" s="102">
        <v>96</v>
      </c>
      <c r="Q2895" s="102">
        <v>96</v>
      </c>
      <c r="R2895" s="102">
        <v>96</v>
      </c>
      <c r="S2895" s="102">
        <v>96</v>
      </c>
    </row>
    <row r="2896" spans="2:19">
      <c r="B2896" s="5">
        <v>1979</v>
      </c>
      <c r="C2896" s="33"/>
      <c r="D2896" s="33"/>
      <c r="E2896" s="33"/>
      <c r="F2896" s="33"/>
      <c r="G2896" s="33"/>
      <c r="H2896" s="33"/>
      <c r="I2896" s="33"/>
      <c r="J2896" s="33"/>
      <c r="K2896" s="102">
        <v>6390</v>
      </c>
      <c r="L2896" s="102">
        <v>6992</v>
      </c>
      <c r="M2896" s="102">
        <v>6992</v>
      </c>
      <c r="N2896" s="102">
        <v>1878</v>
      </c>
      <c r="O2896" s="102">
        <v>1878</v>
      </c>
      <c r="P2896" s="102">
        <v>1878</v>
      </c>
      <c r="Q2896" s="102">
        <v>1878</v>
      </c>
      <c r="R2896" s="102">
        <v>1878</v>
      </c>
      <c r="S2896" s="102">
        <v>1878</v>
      </c>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102">
        <v>2103</v>
      </c>
      <c r="L2899" s="102">
        <v>2103</v>
      </c>
      <c r="M2899" s="102">
        <v>2103</v>
      </c>
      <c r="N2899" s="102">
        <v>532</v>
      </c>
      <c r="O2899" s="102">
        <v>532</v>
      </c>
      <c r="P2899" s="102">
        <v>532</v>
      </c>
      <c r="Q2899" s="102">
        <v>532</v>
      </c>
      <c r="R2899" s="102">
        <v>532</v>
      </c>
      <c r="S2899" s="102">
        <v>532</v>
      </c>
    </row>
    <row r="2900" spans="2:19">
      <c r="B2900" s="5">
        <v>1975</v>
      </c>
      <c r="C2900" s="33"/>
      <c r="D2900" s="33"/>
      <c r="E2900" s="33"/>
      <c r="F2900" s="33"/>
      <c r="G2900" s="33"/>
      <c r="H2900" s="33"/>
      <c r="I2900" s="33"/>
      <c r="J2900" s="33"/>
      <c r="K2900" s="102">
        <v>1956</v>
      </c>
      <c r="L2900" s="102">
        <v>1956</v>
      </c>
      <c r="M2900" s="102">
        <v>1956</v>
      </c>
      <c r="N2900" s="102">
        <v>976</v>
      </c>
      <c r="O2900" s="102">
        <v>976</v>
      </c>
      <c r="P2900" s="102">
        <v>976</v>
      </c>
      <c r="Q2900" s="102">
        <v>976</v>
      </c>
      <c r="R2900" s="102">
        <v>976</v>
      </c>
      <c r="S2900" s="102">
        <v>976</v>
      </c>
    </row>
    <row r="2901" spans="2:19">
      <c r="B2901" s="5">
        <v>1974</v>
      </c>
      <c r="C2901" s="33"/>
      <c r="D2901" s="33"/>
      <c r="E2901" s="33"/>
      <c r="F2901" s="33"/>
      <c r="G2901" s="33"/>
      <c r="H2901" s="33"/>
      <c r="I2901" s="33"/>
      <c r="J2901" s="33"/>
      <c r="K2901" s="102">
        <v>5673</v>
      </c>
      <c r="L2901" s="102">
        <v>5673</v>
      </c>
      <c r="M2901" s="102">
        <v>5673</v>
      </c>
      <c r="N2901" s="102">
        <v>219</v>
      </c>
      <c r="O2901" s="102">
        <v>219</v>
      </c>
      <c r="P2901" s="102">
        <v>219</v>
      </c>
      <c r="Q2901" s="102">
        <v>219</v>
      </c>
      <c r="R2901" s="102">
        <v>219</v>
      </c>
      <c r="S2901" s="102">
        <v>219</v>
      </c>
    </row>
    <row r="2902" spans="2:19">
      <c r="B2902" s="5">
        <v>1973</v>
      </c>
      <c r="C2902" s="33"/>
      <c r="D2902" s="33"/>
      <c r="E2902" s="33"/>
      <c r="F2902" s="33"/>
      <c r="G2902" s="33"/>
      <c r="H2902" s="33"/>
      <c r="I2902" s="33"/>
      <c r="J2902" s="33"/>
      <c r="K2902" s="33"/>
      <c r="L2902" s="102">
        <v>468</v>
      </c>
      <c r="M2902" s="102">
        <v>468</v>
      </c>
      <c r="N2902" s="102">
        <v>468</v>
      </c>
      <c r="O2902" s="102">
        <v>468</v>
      </c>
      <c r="P2902" s="102">
        <v>468</v>
      </c>
      <c r="Q2902" s="102">
        <v>468</v>
      </c>
      <c r="R2902" s="102">
        <v>468</v>
      </c>
      <c r="S2902" s="102">
        <v>468</v>
      </c>
    </row>
    <row r="2903" spans="2:19">
      <c r="B2903" s="5">
        <v>1972</v>
      </c>
      <c r="C2903" s="33"/>
      <c r="D2903" s="33"/>
      <c r="E2903" s="33"/>
      <c r="F2903" s="33"/>
      <c r="G2903" s="33"/>
      <c r="H2903" s="33"/>
      <c r="I2903" s="33"/>
      <c r="J2903" s="33"/>
      <c r="K2903" s="33"/>
      <c r="L2903" s="102">
        <v>466</v>
      </c>
      <c r="M2903" s="102">
        <v>466</v>
      </c>
      <c r="N2903" s="102">
        <v>466</v>
      </c>
      <c r="O2903" s="102">
        <v>466</v>
      </c>
      <c r="P2903" s="102">
        <v>466</v>
      </c>
      <c r="Q2903" s="102">
        <v>466</v>
      </c>
      <c r="R2903" s="102">
        <v>466</v>
      </c>
      <c r="S2903" s="102">
        <v>466</v>
      </c>
    </row>
    <row r="2904" spans="2:19">
      <c r="B2904" s="5">
        <v>1971</v>
      </c>
      <c r="C2904" s="33"/>
      <c r="D2904" s="33"/>
      <c r="E2904" s="33"/>
      <c r="F2904" s="33"/>
      <c r="G2904" s="33"/>
      <c r="H2904" s="33"/>
      <c r="I2904" s="33"/>
      <c r="J2904" s="33"/>
      <c r="K2904" s="33"/>
      <c r="L2904" s="102">
        <v>567</v>
      </c>
      <c r="M2904" s="102">
        <v>567</v>
      </c>
      <c r="N2904" s="102">
        <v>567</v>
      </c>
      <c r="O2904" s="102">
        <v>567</v>
      </c>
      <c r="P2904" s="102">
        <v>567</v>
      </c>
      <c r="Q2904" s="102">
        <v>567</v>
      </c>
      <c r="R2904" s="102">
        <v>567</v>
      </c>
      <c r="S2904" s="102">
        <v>567</v>
      </c>
    </row>
    <row r="2905" spans="2:19">
      <c r="B2905" s="5">
        <v>1970</v>
      </c>
      <c r="C2905" s="33"/>
      <c r="D2905" s="33"/>
      <c r="E2905" s="33"/>
      <c r="F2905" s="33"/>
      <c r="G2905" s="33"/>
      <c r="H2905" s="33"/>
      <c r="I2905" s="33"/>
      <c r="J2905" s="33"/>
      <c r="K2905" s="33"/>
      <c r="L2905" s="102">
        <v>466</v>
      </c>
      <c r="M2905" s="102">
        <v>466</v>
      </c>
      <c r="N2905" s="102">
        <v>466</v>
      </c>
      <c r="O2905" s="102">
        <v>466</v>
      </c>
      <c r="P2905" s="102">
        <v>466</v>
      </c>
      <c r="Q2905" s="102">
        <v>466</v>
      </c>
      <c r="R2905" s="102">
        <v>466</v>
      </c>
      <c r="S2905" s="102">
        <v>466</v>
      </c>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163036.97</v>
      </c>
      <c r="L2946" s="7">
        <f t="shared" ref="L2946" si="58">SUM(L2859:L2945)</f>
        <v>248731.26</v>
      </c>
      <c r="M2946" s="10">
        <f>SUM(M2859:M2945)</f>
        <v>253106.26</v>
      </c>
      <c r="N2946" s="10">
        <f>SUM(N2854:N2945)</f>
        <v>189417.82</v>
      </c>
      <c r="O2946" s="10">
        <f>SUM(O2854:O2945)</f>
        <v>191542.82</v>
      </c>
      <c r="P2946" s="10">
        <f>SUM(P2854:P2945)</f>
        <v>194167.82</v>
      </c>
      <c r="Q2946" s="10">
        <f>SUM(Q2854:Q2945)</f>
        <v>196967.82</v>
      </c>
      <c r="R2946" s="10">
        <f>SUM(R2853:R2945)</f>
        <v>197863.82</v>
      </c>
      <c r="S2946" s="10">
        <f>SUM(S2853:S2945)</f>
        <v>197863.82</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102">
        <v>78342.759999999995</v>
      </c>
    </row>
    <row r="2949" spans="1:19">
      <c r="A2949" s="34"/>
      <c r="B2949" s="5">
        <v>2021</v>
      </c>
      <c r="C2949" s="32"/>
      <c r="D2949" s="32"/>
      <c r="E2949" s="32"/>
      <c r="F2949" s="32"/>
      <c r="G2949" s="32"/>
      <c r="H2949" s="32"/>
      <c r="I2949" s="32"/>
      <c r="J2949" s="32"/>
      <c r="K2949" s="32"/>
      <c r="L2949" s="32"/>
      <c r="M2949" s="32"/>
      <c r="N2949" s="32"/>
      <c r="O2949" s="32"/>
      <c r="P2949" s="32"/>
      <c r="Q2949" s="32"/>
      <c r="R2949" s="102">
        <v>24342.51</v>
      </c>
      <c r="S2949" s="102">
        <v>24342.51</v>
      </c>
    </row>
    <row r="2950" spans="1:19">
      <c r="B2950" s="5">
        <v>2020</v>
      </c>
      <c r="C2950" s="32"/>
      <c r="D2950" s="32"/>
      <c r="E2950" s="32"/>
      <c r="F2950" s="32"/>
      <c r="G2950" s="32"/>
      <c r="H2950" s="32"/>
      <c r="I2950" s="32"/>
      <c r="J2950" s="32"/>
      <c r="K2950" s="32"/>
      <c r="L2950" s="32"/>
      <c r="M2950" s="32"/>
      <c r="N2950" s="32"/>
      <c r="O2950" s="32"/>
      <c r="P2950" s="32"/>
      <c r="Q2950" s="102">
        <v>42859.839999999997</v>
      </c>
      <c r="R2950" s="102">
        <v>42859.839999999997</v>
      </c>
      <c r="S2950" s="102">
        <v>42859.839999999997</v>
      </c>
    </row>
    <row r="2951" spans="1:19">
      <c r="A2951" s="36"/>
      <c r="B2951" s="5">
        <v>2019</v>
      </c>
      <c r="C2951" s="32"/>
      <c r="D2951" s="32"/>
      <c r="E2951" s="32"/>
      <c r="F2951" s="32"/>
      <c r="G2951" s="32"/>
      <c r="H2951" s="32"/>
      <c r="I2951" s="32"/>
      <c r="J2951" s="32"/>
      <c r="K2951" s="32"/>
      <c r="L2951" s="32"/>
      <c r="M2951" s="32"/>
      <c r="N2951" s="32"/>
      <c r="O2951" s="32"/>
      <c r="P2951" s="102">
        <v>65294.559999999998</v>
      </c>
      <c r="Q2951" s="102">
        <v>65294.559999999998</v>
      </c>
      <c r="R2951" s="102">
        <v>65294.559999999998</v>
      </c>
      <c r="S2951" s="102">
        <v>65294.559999999998</v>
      </c>
    </row>
    <row r="2952" spans="1:19">
      <c r="A2952" s="36"/>
      <c r="B2952" s="5">
        <v>2018</v>
      </c>
      <c r="C2952" s="32"/>
      <c r="D2952" s="32"/>
      <c r="E2952" s="32"/>
      <c r="F2952" s="32"/>
      <c r="G2952" s="32"/>
      <c r="H2952" s="32"/>
      <c r="I2952" s="32"/>
      <c r="J2952" s="32"/>
      <c r="K2952" s="32"/>
      <c r="L2952" s="32"/>
      <c r="M2952" s="32"/>
      <c r="N2952" s="32"/>
      <c r="O2952" s="102">
        <v>40332.83</v>
      </c>
      <c r="P2952" s="102">
        <v>40341.230000000003</v>
      </c>
      <c r="Q2952" s="102">
        <v>40341.230000000003</v>
      </c>
      <c r="R2952" s="102">
        <v>40341.230000000003</v>
      </c>
      <c r="S2952" s="102">
        <v>40341.230000000003</v>
      </c>
    </row>
    <row r="2953" spans="1:19">
      <c r="A2953" s="36"/>
      <c r="B2953" s="5">
        <v>2017</v>
      </c>
      <c r="C2953" s="32"/>
      <c r="D2953" s="32"/>
      <c r="E2953" s="32"/>
      <c r="F2953" s="32"/>
      <c r="G2953" s="32"/>
      <c r="H2953" s="32"/>
      <c r="I2953" s="32"/>
      <c r="J2953" s="32"/>
      <c r="K2953" s="32"/>
      <c r="L2953" s="32"/>
      <c r="M2953" s="32"/>
      <c r="N2953" s="102">
        <v>50610.19</v>
      </c>
      <c r="O2953" s="102">
        <v>52574.21</v>
      </c>
      <c r="P2953" s="102">
        <v>52574.21</v>
      </c>
      <c r="Q2953" s="102">
        <v>52574.21</v>
      </c>
      <c r="R2953" s="102">
        <v>52574.21</v>
      </c>
      <c r="S2953" s="102">
        <v>52574.21</v>
      </c>
    </row>
    <row r="2954" spans="1:19">
      <c r="B2954" s="5">
        <v>2016</v>
      </c>
      <c r="C2954" s="32"/>
      <c r="D2954" s="32"/>
      <c r="E2954" s="32"/>
      <c r="F2954" s="32"/>
      <c r="G2954" s="32"/>
      <c r="H2954" s="32"/>
      <c r="I2954" s="32"/>
      <c r="J2954" s="32"/>
      <c r="K2954" s="32"/>
      <c r="L2954" s="32"/>
      <c r="M2954" s="102">
        <v>57487.64</v>
      </c>
      <c r="N2954" s="102">
        <v>57487.64</v>
      </c>
      <c r="O2954" s="102">
        <v>57487.64</v>
      </c>
      <c r="P2954" s="102">
        <v>57487.64</v>
      </c>
      <c r="Q2954" s="102">
        <v>57487.64</v>
      </c>
      <c r="R2954" s="102">
        <v>57487.64</v>
      </c>
      <c r="S2954" s="102">
        <v>57487.64</v>
      </c>
    </row>
    <row r="2955" spans="1:19">
      <c r="B2955" s="5">
        <v>2015</v>
      </c>
      <c r="C2955" s="32"/>
      <c r="D2955" s="32"/>
      <c r="E2955" s="32"/>
      <c r="F2955" s="32"/>
      <c r="G2955" s="32"/>
      <c r="H2955" s="32"/>
      <c r="I2955" s="32"/>
      <c r="J2955" s="32"/>
      <c r="K2955" s="32"/>
      <c r="L2955" s="102">
        <v>44021.34</v>
      </c>
      <c r="M2955" s="102">
        <v>44021.34</v>
      </c>
      <c r="N2955" s="102">
        <v>44021.34</v>
      </c>
      <c r="O2955" s="102">
        <v>44021.34</v>
      </c>
      <c r="P2955" s="102">
        <v>44021.34</v>
      </c>
      <c r="Q2955" s="102">
        <v>44021.34</v>
      </c>
      <c r="R2955" s="102">
        <v>44021.34</v>
      </c>
      <c r="S2955" s="102">
        <v>44021.34</v>
      </c>
    </row>
    <row r="2956" spans="1:19">
      <c r="B2956" s="5">
        <v>2014</v>
      </c>
      <c r="C2956" s="32"/>
      <c r="D2956" s="32"/>
      <c r="E2956" s="32"/>
      <c r="F2956" s="32"/>
      <c r="G2956" s="32"/>
      <c r="H2956" s="32"/>
      <c r="I2956" s="32"/>
      <c r="J2956" s="32"/>
      <c r="K2956" s="102">
        <v>35634.67</v>
      </c>
      <c r="L2956" s="102">
        <v>35634.67</v>
      </c>
      <c r="M2956" s="102">
        <v>35634.67</v>
      </c>
      <c r="N2956" s="102">
        <v>35634.67</v>
      </c>
      <c r="O2956" s="102">
        <v>35634.67</v>
      </c>
      <c r="P2956" s="102">
        <v>35634.67</v>
      </c>
      <c r="Q2956" s="102">
        <v>35634.67</v>
      </c>
      <c r="R2956" s="102">
        <v>35634.67</v>
      </c>
      <c r="S2956" s="102">
        <v>35634.67</v>
      </c>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35634.67</v>
      </c>
      <c r="L3041" s="10">
        <f t="shared" ref="L3041" si="60">SUM(L2954:L3040)</f>
        <v>79656.009999999995</v>
      </c>
      <c r="M3041" s="10">
        <f>SUM(M2954:M3040)</f>
        <v>137143.65</v>
      </c>
      <c r="N3041" s="10">
        <f>SUM(N2949:N3040)</f>
        <v>187753.83999999997</v>
      </c>
      <c r="O3041" s="10">
        <f>SUM(O2949:O3040)</f>
        <v>230050.69</v>
      </c>
      <c r="P3041" s="10">
        <f>SUM(P2949:P3040)</f>
        <v>295353.65000000002</v>
      </c>
      <c r="Q3041" s="10">
        <f>SUM(Q2949:Q3040)</f>
        <v>338213.48999999993</v>
      </c>
      <c r="R3041" s="10">
        <f>SUM(R2948:R3040)</f>
        <v>362555.99999999994</v>
      </c>
      <c r="S3041" s="10">
        <f>SUM(S2948:S3040)</f>
        <v>440898.75999999995</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102">
        <v>18450</v>
      </c>
      <c r="Q3141" s="102">
        <v>18450</v>
      </c>
      <c r="R3141" s="102">
        <v>18450</v>
      </c>
      <c r="S3141" s="102">
        <v>18450</v>
      </c>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102">
        <v>43755.79</v>
      </c>
      <c r="M3145" s="102">
        <v>43755.79</v>
      </c>
      <c r="N3145" s="102">
        <v>43755.79</v>
      </c>
      <c r="O3145" s="102">
        <v>43755.79</v>
      </c>
      <c r="P3145" s="102">
        <v>43755.79</v>
      </c>
      <c r="Q3145" s="102">
        <v>43755.79</v>
      </c>
      <c r="R3145" s="102">
        <v>43755.79</v>
      </c>
      <c r="S3145" s="102">
        <v>35396.9</v>
      </c>
    </row>
    <row r="3146" spans="1:19">
      <c r="B3146" s="5">
        <v>2014</v>
      </c>
      <c r="C3146" s="32"/>
      <c r="D3146" s="32"/>
      <c r="E3146" s="32"/>
      <c r="F3146" s="32"/>
      <c r="G3146" s="32"/>
      <c r="H3146" s="32"/>
      <c r="I3146" s="32"/>
      <c r="J3146" s="32"/>
      <c r="K3146" s="102">
        <v>6965.7</v>
      </c>
      <c r="L3146" s="102">
        <v>6965.7</v>
      </c>
      <c r="M3146" s="102">
        <v>6965.7</v>
      </c>
      <c r="N3146" s="102">
        <v>6965.7</v>
      </c>
      <c r="O3146" s="102">
        <v>6965.7</v>
      </c>
      <c r="P3146" s="102">
        <v>6965.7</v>
      </c>
      <c r="Q3146" s="102">
        <v>6965.7</v>
      </c>
      <c r="R3146" s="102">
        <v>6965.7</v>
      </c>
      <c r="S3146" s="102">
        <v>6965.7</v>
      </c>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102">
        <v>2766.21</v>
      </c>
      <c r="L3165" s="102">
        <v>2766.21</v>
      </c>
      <c r="M3165" s="102">
        <v>2766.21</v>
      </c>
      <c r="N3165" s="102">
        <v>2766.21</v>
      </c>
      <c r="O3165" s="102">
        <v>2766.21</v>
      </c>
      <c r="P3165" s="102">
        <v>2766.21</v>
      </c>
      <c r="Q3165" s="102">
        <v>2766.21</v>
      </c>
      <c r="R3165" s="102">
        <v>2766.21</v>
      </c>
      <c r="S3165" s="102">
        <v>2766.21</v>
      </c>
    </row>
    <row r="3166" spans="2:19">
      <c r="B3166" s="5">
        <v>1994</v>
      </c>
      <c r="C3166" s="33"/>
      <c r="D3166" s="33"/>
      <c r="E3166" s="33"/>
      <c r="F3166" s="33"/>
      <c r="G3166" s="33"/>
      <c r="H3166" s="33"/>
      <c r="I3166" s="33"/>
      <c r="J3166" s="33"/>
      <c r="K3166" s="102">
        <v>7146.6</v>
      </c>
      <c r="L3166" s="102">
        <v>12954.63</v>
      </c>
      <c r="M3166" s="102">
        <v>12954.63</v>
      </c>
      <c r="N3166" s="102">
        <v>12954.63</v>
      </c>
      <c r="O3166" s="102">
        <v>12954.63</v>
      </c>
      <c r="P3166" s="102">
        <v>12954.63</v>
      </c>
      <c r="Q3166" s="102">
        <v>12954.63</v>
      </c>
      <c r="R3166" s="102">
        <v>12954.63</v>
      </c>
      <c r="S3166" s="102">
        <v>12954.63</v>
      </c>
    </row>
    <row r="3167" spans="2:19">
      <c r="B3167" s="5">
        <v>1993</v>
      </c>
      <c r="C3167" s="33"/>
      <c r="D3167" s="33"/>
      <c r="E3167" s="33"/>
      <c r="F3167" s="33"/>
      <c r="G3167" s="33"/>
      <c r="H3167" s="33"/>
      <c r="I3167" s="33"/>
      <c r="J3167" s="33"/>
      <c r="K3167" s="102">
        <v>18931.79</v>
      </c>
      <c r="L3167" s="102">
        <v>37863.58</v>
      </c>
      <c r="M3167" s="102">
        <v>37863.58</v>
      </c>
      <c r="N3167" s="102">
        <v>37863.58</v>
      </c>
      <c r="O3167" s="102">
        <v>37863.58</v>
      </c>
      <c r="P3167" s="102">
        <v>37863.58</v>
      </c>
      <c r="Q3167" s="102">
        <v>37863.58</v>
      </c>
      <c r="R3167" s="102">
        <v>37863.58</v>
      </c>
      <c r="S3167" s="102">
        <v>37863.58</v>
      </c>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102">
        <v>6810.38</v>
      </c>
      <c r="M3169" s="102">
        <v>6810.38</v>
      </c>
      <c r="N3169" s="102">
        <v>6810.38</v>
      </c>
      <c r="O3169" s="102">
        <v>6810.38</v>
      </c>
      <c r="P3169" s="102">
        <v>6810.38</v>
      </c>
      <c r="Q3169" s="102">
        <v>6810.38</v>
      </c>
      <c r="R3169" s="102">
        <v>6810.38</v>
      </c>
      <c r="S3169" s="102">
        <v>6810.38</v>
      </c>
    </row>
    <row r="3170" spans="2:19">
      <c r="B3170" s="5">
        <v>1990</v>
      </c>
      <c r="C3170" s="33"/>
      <c r="D3170" s="33"/>
      <c r="E3170" s="33"/>
      <c r="F3170" s="33"/>
      <c r="G3170" s="33"/>
      <c r="H3170" s="33"/>
      <c r="I3170" s="33"/>
      <c r="J3170" s="33"/>
      <c r="K3170" s="102">
        <v>10729.33</v>
      </c>
      <c r="L3170" s="102">
        <v>21458.67</v>
      </c>
      <c r="M3170" s="102">
        <v>21458.67</v>
      </c>
      <c r="N3170" s="102">
        <v>21458.67</v>
      </c>
      <c r="O3170" s="102">
        <v>21458.67</v>
      </c>
      <c r="P3170" s="102">
        <v>21458.67</v>
      </c>
      <c r="Q3170" s="102">
        <v>21458.67</v>
      </c>
      <c r="R3170" s="102">
        <v>21458.67</v>
      </c>
      <c r="S3170" s="102">
        <v>21458.67</v>
      </c>
    </row>
    <row r="3171" spans="2:19">
      <c r="B3171" s="5">
        <v>1989</v>
      </c>
      <c r="C3171" s="33"/>
      <c r="D3171" s="33"/>
      <c r="E3171" s="33"/>
      <c r="F3171" s="33"/>
      <c r="G3171" s="33"/>
      <c r="H3171" s="33"/>
      <c r="I3171" s="33"/>
      <c r="J3171" s="33"/>
      <c r="K3171" s="102">
        <v>5466.96</v>
      </c>
      <c r="L3171" s="102">
        <v>10933.92</v>
      </c>
      <c r="M3171" s="102">
        <v>10933.92</v>
      </c>
      <c r="N3171" s="102">
        <v>10933.92</v>
      </c>
      <c r="O3171" s="102">
        <v>10933.92</v>
      </c>
      <c r="P3171" s="102">
        <v>10933.92</v>
      </c>
      <c r="Q3171" s="102">
        <v>10933.92</v>
      </c>
      <c r="R3171" s="102">
        <v>10933.92</v>
      </c>
      <c r="S3171" s="102">
        <v>10933.92</v>
      </c>
    </row>
    <row r="3172" spans="2:19">
      <c r="B3172" s="5">
        <v>1988</v>
      </c>
      <c r="C3172" s="33"/>
      <c r="D3172" s="33"/>
      <c r="E3172" s="33"/>
      <c r="F3172" s="33"/>
      <c r="G3172" s="33"/>
      <c r="H3172" s="33"/>
      <c r="I3172" s="33"/>
      <c r="J3172" s="33"/>
      <c r="K3172" s="102">
        <v>10266.9</v>
      </c>
      <c r="L3172" s="102">
        <v>15400.35</v>
      </c>
      <c r="M3172" s="102">
        <v>15400.35</v>
      </c>
      <c r="N3172" s="102">
        <v>15400.35</v>
      </c>
      <c r="O3172" s="102">
        <v>15400.35</v>
      </c>
      <c r="P3172" s="102">
        <v>15400.35</v>
      </c>
      <c r="Q3172" s="102">
        <v>15400.35</v>
      </c>
      <c r="R3172" s="102">
        <v>15400.35</v>
      </c>
      <c r="S3172" s="102">
        <v>15400.35</v>
      </c>
    </row>
    <row r="3173" spans="2:19">
      <c r="B3173" s="5">
        <v>1987</v>
      </c>
      <c r="C3173" s="33"/>
      <c r="D3173" s="33"/>
      <c r="E3173" s="33"/>
      <c r="F3173" s="33"/>
      <c r="G3173" s="33"/>
      <c r="H3173" s="33"/>
      <c r="I3173" s="33"/>
      <c r="J3173" s="33"/>
      <c r="K3173" s="33"/>
      <c r="L3173" s="102">
        <v>6554.41</v>
      </c>
      <c r="M3173" s="102">
        <v>6554.41</v>
      </c>
      <c r="N3173" s="102">
        <v>6554.41</v>
      </c>
      <c r="O3173" s="102">
        <v>6554.41</v>
      </c>
      <c r="P3173" s="102">
        <v>6554.41</v>
      </c>
      <c r="Q3173" s="102">
        <v>6554.41</v>
      </c>
      <c r="R3173" s="102">
        <v>6554.41</v>
      </c>
      <c r="S3173" s="102">
        <v>6554.41</v>
      </c>
    </row>
    <row r="3174" spans="2:19">
      <c r="B3174" s="5">
        <v>1986</v>
      </c>
      <c r="C3174" s="33"/>
      <c r="D3174" s="33"/>
      <c r="E3174" s="33"/>
      <c r="F3174" s="33"/>
      <c r="G3174" s="33"/>
      <c r="H3174" s="33"/>
      <c r="I3174" s="33"/>
      <c r="J3174" s="33"/>
      <c r="K3174" s="102">
        <v>16957.169999999998</v>
      </c>
      <c r="L3174" s="102">
        <v>16957.169999999998</v>
      </c>
      <c r="M3174" s="102">
        <v>16957.169999999998</v>
      </c>
      <c r="N3174" s="102">
        <v>16957.169999999998</v>
      </c>
      <c r="O3174" s="102">
        <v>16957.169999999998</v>
      </c>
      <c r="P3174" s="102">
        <v>16957.169999999998</v>
      </c>
      <c r="Q3174" s="102">
        <v>16957.169999999998</v>
      </c>
      <c r="R3174" s="102">
        <v>16957.169999999998</v>
      </c>
      <c r="S3174" s="102">
        <v>16957.169999999998</v>
      </c>
    </row>
    <row r="3175" spans="2:19">
      <c r="B3175" s="5">
        <v>1985</v>
      </c>
      <c r="C3175" s="33"/>
      <c r="D3175" s="33"/>
      <c r="E3175" s="33"/>
      <c r="F3175" s="33"/>
      <c r="G3175" s="33"/>
      <c r="H3175" s="33"/>
      <c r="I3175" s="33"/>
      <c r="J3175" s="33"/>
      <c r="K3175" s="33"/>
      <c r="L3175" s="102">
        <v>8366.7800000000007</v>
      </c>
      <c r="M3175" s="102">
        <v>8366.7800000000007</v>
      </c>
      <c r="N3175" s="102">
        <v>8366.7800000000007</v>
      </c>
      <c r="O3175" s="102">
        <v>8366.7800000000007</v>
      </c>
      <c r="P3175" s="102">
        <v>8366.7800000000007</v>
      </c>
      <c r="Q3175" s="102">
        <v>8366.7800000000007</v>
      </c>
      <c r="R3175" s="102">
        <v>8366.7800000000007</v>
      </c>
      <c r="S3175" s="102">
        <v>8366.7800000000007</v>
      </c>
    </row>
    <row r="3176" spans="2:19">
      <c r="B3176" s="5">
        <v>1984</v>
      </c>
      <c r="C3176" s="33"/>
      <c r="D3176" s="33"/>
      <c r="E3176" s="33"/>
      <c r="F3176" s="33"/>
      <c r="G3176" s="33"/>
      <c r="H3176" s="33"/>
      <c r="I3176" s="33"/>
      <c r="J3176" s="33"/>
      <c r="K3176" s="102">
        <v>18801.099999999999</v>
      </c>
      <c r="L3176" s="102">
        <v>18801.099999999999</v>
      </c>
      <c r="M3176" s="102">
        <v>18801.099999999999</v>
      </c>
      <c r="N3176" s="102">
        <v>18801.099999999999</v>
      </c>
      <c r="O3176" s="102">
        <v>18801.099999999999</v>
      </c>
      <c r="P3176" s="102">
        <v>18801.099999999999</v>
      </c>
      <c r="Q3176" s="102">
        <v>18801.099999999999</v>
      </c>
      <c r="R3176" s="102">
        <v>18801.099999999999</v>
      </c>
      <c r="S3176" s="102">
        <v>18801.099999999999</v>
      </c>
    </row>
    <row r="3177" spans="2:19">
      <c r="B3177" s="5">
        <v>1983</v>
      </c>
      <c r="C3177" s="33"/>
      <c r="D3177" s="33"/>
      <c r="E3177" s="33"/>
      <c r="F3177" s="33"/>
      <c r="G3177" s="33"/>
      <c r="H3177" s="33"/>
      <c r="I3177" s="33"/>
      <c r="J3177" s="33"/>
      <c r="K3177" s="102">
        <v>5050.57</v>
      </c>
      <c r="L3177" s="102">
        <v>30113.3</v>
      </c>
      <c r="M3177" s="102">
        <v>30113.3</v>
      </c>
      <c r="N3177" s="102">
        <v>30113.3</v>
      </c>
      <c r="O3177" s="102">
        <v>30113.3</v>
      </c>
      <c r="P3177" s="102">
        <v>30113.3</v>
      </c>
      <c r="Q3177" s="102">
        <v>30113.3</v>
      </c>
      <c r="R3177" s="102">
        <v>30113.3</v>
      </c>
      <c r="S3177" s="102">
        <v>30113.3</v>
      </c>
    </row>
    <row r="3178" spans="2:19">
      <c r="B3178" s="5">
        <v>1982</v>
      </c>
      <c r="C3178" s="33"/>
      <c r="D3178" s="33"/>
      <c r="E3178" s="33"/>
      <c r="F3178" s="33"/>
      <c r="G3178" s="33"/>
      <c r="H3178" s="33"/>
      <c r="I3178" s="33"/>
      <c r="J3178" s="33"/>
      <c r="K3178" s="102">
        <v>5886.35</v>
      </c>
      <c r="L3178" s="102">
        <v>5886.35</v>
      </c>
      <c r="M3178" s="102">
        <v>5886.35</v>
      </c>
      <c r="N3178" s="102">
        <v>5886.35</v>
      </c>
      <c r="O3178" s="102">
        <v>5886.35</v>
      </c>
      <c r="P3178" s="102">
        <v>5886.35</v>
      </c>
      <c r="Q3178" s="102">
        <v>5886.35</v>
      </c>
      <c r="R3178" s="102">
        <v>5886.35</v>
      </c>
      <c r="S3178" s="102">
        <v>5886.35</v>
      </c>
    </row>
    <row r="3179" spans="2:19">
      <c r="B3179" s="5">
        <v>1981</v>
      </c>
      <c r="C3179" s="33"/>
      <c r="D3179" s="33"/>
      <c r="E3179" s="33"/>
      <c r="F3179" s="33"/>
      <c r="G3179" s="33"/>
      <c r="H3179" s="33"/>
      <c r="I3179" s="33"/>
      <c r="J3179" s="33"/>
      <c r="K3179" s="102">
        <v>10711.44</v>
      </c>
      <c r="L3179" s="102">
        <v>21422.880000000001</v>
      </c>
      <c r="M3179" s="102">
        <v>21422.880000000001</v>
      </c>
      <c r="N3179" s="102">
        <v>21422.880000000001</v>
      </c>
      <c r="O3179" s="102">
        <v>21422.880000000001</v>
      </c>
      <c r="P3179" s="102">
        <v>21422.880000000001</v>
      </c>
      <c r="Q3179" s="102">
        <v>21422.880000000001</v>
      </c>
      <c r="R3179" s="102">
        <v>21422.880000000001</v>
      </c>
      <c r="S3179" s="102">
        <v>21422.880000000001</v>
      </c>
    </row>
    <row r="3180" spans="2:19">
      <c r="B3180" s="5">
        <v>1980</v>
      </c>
      <c r="C3180" s="33"/>
      <c r="D3180" s="33"/>
      <c r="E3180" s="33"/>
      <c r="F3180" s="33"/>
      <c r="G3180" s="33"/>
      <c r="H3180" s="33"/>
      <c r="I3180" s="33"/>
      <c r="J3180" s="33"/>
      <c r="K3180" s="102">
        <v>4497.03</v>
      </c>
      <c r="L3180" s="102">
        <v>9209.27</v>
      </c>
      <c r="M3180" s="102">
        <v>9209.27</v>
      </c>
      <c r="N3180" s="102">
        <v>9209.27</v>
      </c>
      <c r="O3180" s="102">
        <v>9209.27</v>
      </c>
      <c r="P3180" s="102">
        <v>9209.27</v>
      </c>
      <c r="Q3180" s="102">
        <v>9209.27</v>
      </c>
      <c r="R3180" s="102">
        <v>9209.27</v>
      </c>
      <c r="S3180" s="102">
        <v>9209.27</v>
      </c>
    </row>
    <row r="3181" spans="2:19">
      <c r="B3181" s="5">
        <v>1979</v>
      </c>
      <c r="C3181" s="33"/>
      <c r="D3181" s="33"/>
      <c r="E3181" s="33"/>
      <c r="F3181" s="33"/>
      <c r="G3181" s="33"/>
      <c r="H3181" s="33"/>
      <c r="I3181" s="33"/>
      <c r="J3181" s="33"/>
      <c r="K3181" s="102">
        <v>4552.2</v>
      </c>
      <c r="L3181" s="102">
        <v>22761</v>
      </c>
      <c r="M3181" s="102">
        <v>22761</v>
      </c>
      <c r="N3181" s="102">
        <v>22761</v>
      </c>
      <c r="O3181" s="102">
        <v>22761</v>
      </c>
      <c r="P3181" s="102">
        <v>22761</v>
      </c>
      <c r="Q3181" s="102">
        <v>22761</v>
      </c>
      <c r="R3181" s="102">
        <v>22761</v>
      </c>
      <c r="S3181" s="102">
        <v>22761</v>
      </c>
    </row>
    <row r="3182" spans="2:19">
      <c r="B3182" s="5">
        <v>1978</v>
      </c>
      <c r="C3182" s="33"/>
      <c r="D3182" s="33"/>
      <c r="E3182" s="33"/>
      <c r="F3182" s="33"/>
      <c r="G3182" s="33"/>
      <c r="H3182" s="33"/>
      <c r="I3182" s="33"/>
      <c r="J3182" s="33"/>
      <c r="K3182" s="102">
        <v>9628.64</v>
      </c>
      <c r="L3182" s="102">
        <v>13973.06</v>
      </c>
      <c r="M3182" s="102">
        <v>13973.06</v>
      </c>
      <c r="N3182" s="102">
        <v>13973.06</v>
      </c>
      <c r="O3182" s="102">
        <v>13973.06</v>
      </c>
      <c r="P3182" s="102">
        <v>13973.06</v>
      </c>
      <c r="Q3182" s="102">
        <v>13973.06</v>
      </c>
      <c r="R3182" s="102">
        <v>13973.06</v>
      </c>
      <c r="S3182" s="102">
        <v>13973.06</v>
      </c>
    </row>
    <row r="3183" spans="2:19">
      <c r="B3183" s="5">
        <v>1977</v>
      </c>
      <c r="C3183" s="33"/>
      <c r="D3183" s="33"/>
      <c r="E3183" s="33"/>
      <c r="F3183" s="33"/>
      <c r="G3183" s="33"/>
      <c r="H3183" s="33"/>
      <c r="I3183" s="33"/>
      <c r="J3183" s="33"/>
      <c r="K3183" s="33"/>
      <c r="L3183" s="102">
        <v>6039.5</v>
      </c>
      <c r="M3183" s="102">
        <v>6039.5</v>
      </c>
      <c r="N3183" s="102">
        <v>6039.5</v>
      </c>
      <c r="O3183" s="102">
        <v>6039.5</v>
      </c>
      <c r="P3183" s="102">
        <v>6039.5</v>
      </c>
      <c r="Q3183" s="102">
        <v>6039.5</v>
      </c>
      <c r="R3183" s="102">
        <v>6039.5</v>
      </c>
      <c r="S3183" s="102">
        <v>6039.5</v>
      </c>
    </row>
    <row r="3184" spans="2:19">
      <c r="B3184" s="5">
        <v>1976</v>
      </c>
      <c r="C3184" s="33"/>
      <c r="D3184" s="33"/>
      <c r="E3184" s="33"/>
      <c r="F3184" s="33"/>
      <c r="G3184" s="33"/>
      <c r="H3184" s="33"/>
      <c r="I3184" s="33"/>
      <c r="J3184" s="33"/>
      <c r="K3184" s="33"/>
      <c r="L3184" s="102">
        <v>14856.98</v>
      </c>
      <c r="M3184" s="102">
        <v>14856.98</v>
      </c>
      <c r="N3184" s="102">
        <v>14856.98</v>
      </c>
      <c r="O3184" s="102">
        <v>14856.98</v>
      </c>
      <c r="P3184" s="102">
        <v>14856.98</v>
      </c>
      <c r="Q3184" s="102">
        <v>14856.98</v>
      </c>
      <c r="R3184" s="102">
        <v>14856.98</v>
      </c>
      <c r="S3184" s="102">
        <v>14856.98</v>
      </c>
    </row>
    <row r="3185" spans="2:19">
      <c r="B3185" s="5">
        <v>1975</v>
      </c>
      <c r="C3185" s="33"/>
      <c r="D3185" s="33"/>
      <c r="E3185" s="33"/>
      <c r="F3185" s="33"/>
      <c r="G3185" s="33"/>
      <c r="H3185" s="33"/>
      <c r="I3185" s="33"/>
      <c r="J3185" s="33"/>
      <c r="K3185" s="102">
        <v>3254.41</v>
      </c>
      <c r="L3185" s="102">
        <v>15721.76</v>
      </c>
      <c r="M3185" s="102">
        <v>15721.76</v>
      </c>
      <c r="N3185" s="102">
        <v>3254.41</v>
      </c>
      <c r="O3185" s="102">
        <v>3254.41</v>
      </c>
      <c r="P3185" s="102">
        <v>3254.41</v>
      </c>
      <c r="Q3185" s="102">
        <v>3254.41</v>
      </c>
      <c r="R3185" s="102">
        <v>3254.41</v>
      </c>
      <c r="S3185" s="102">
        <v>3254.41</v>
      </c>
    </row>
    <row r="3186" spans="2:19">
      <c r="B3186" s="5">
        <v>1974</v>
      </c>
      <c r="C3186" s="33"/>
      <c r="D3186" s="33"/>
      <c r="E3186" s="33"/>
      <c r="F3186" s="33"/>
      <c r="G3186" s="33"/>
      <c r="H3186" s="33"/>
      <c r="I3186" s="33"/>
      <c r="J3186" s="33"/>
      <c r="K3186" s="102">
        <v>3251.8</v>
      </c>
      <c r="L3186" s="102">
        <v>12177.38</v>
      </c>
      <c r="M3186" s="102">
        <v>12177.38</v>
      </c>
      <c r="N3186" s="102">
        <v>12177.38</v>
      </c>
      <c r="O3186" s="102">
        <v>12177.38</v>
      </c>
      <c r="P3186" s="102">
        <v>12177.38</v>
      </c>
      <c r="Q3186" s="102">
        <v>12177.38</v>
      </c>
      <c r="R3186" s="102">
        <v>12177.38</v>
      </c>
      <c r="S3186" s="102">
        <v>12177.38</v>
      </c>
    </row>
    <row r="3187" spans="2:19">
      <c r="B3187" s="5">
        <v>1973</v>
      </c>
      <c r="C3187" s="33"/>
      <c r="D3187" s="33"/>
      <c r="E3187" s="33"/>
      <c r="F3187" s="33"/>
      <c r="G3187" s="33"/>
      <c r="H3187" s="33"/>
      <c r="I3187" s="33"/>
      <c r="J3187" s="33"/>
      <c r="K3187" s="102">
        <v>6769.31</v>
      </c>
      <c r="L3187" s="102">
        <v>10209.19</v>
      </c>
      <c r="M3187" s="102">
        <v>10209.19</v>
      </c>
      <c r="N3187" s="102">
        <v>10209.19</v>
      </c>
      <c r="O3187" s="102">
        <v>10209.19</v>
      </c>
      <c r="P3187" s="102">
        <v>10209.19</v>
      </c>
      <c r="Q3187" s="102">
        <v>10209.19</v>
      </c>
      <c r="R3187" s="102">
        <v>10209.19</v>
      </c>
      <c r="S3187" s="102">
        <v>10209.19</v>
      </c>
    </row>
    <row r="3188" spans="2:19">
      <c r="B3188" s="5">
        <v>1972</v>
      </c>
      <c r="C3188" s="33"/>
      <c r="D3188" s="33"/>
      <c r="E3188" s="33"/>
      <c r="F3188" s="33"/>
      <c r="G3188" s="33"/>
      <c r="H3188" s="33"/>
      <c r="I3188" s="33"/>
      <c r="J3188" s="33"/>
      <c r="K3188" s="102">
        <v>6969.42</v>
      </c>
      <c r="L3188" s="102">
        <v>13988.14</v>
      </c>
      <c r="M3188" s="102">
        <v>13988.14</v>
      </c>
      <c r="N3188" s="102">
        <v>13988.14</v>
      </c>
      <c r="O3188" s="102">
        <v>13988.14</v>
      </c>
      <c r="P3188" s="102">
        <v>13988.14</v>
      </c>
      <c r="Q3188" s="102">
        <v>13988.14</v>
      </c>
      <c r="R3188" s="102">
        <v>13988.14</v>
      </c>
      <c r="S3188" s="102">
        <v>13988.14</v>
      </c>
    </row>
    <row r="3189" spans="2:19">
      <c r="B3189" s="5">
        <v>1971</v>
      </c>
      <c r="C3189" s="33"/>
      <c r="D3189" s="33"/>
      <c r="E3189" s="33"/>
      <c r="F3189" s="33"/>
      <c r="G3189" s="33"/>
      <c r="H3189" s="33"/>
      <c r="I3189" s="33"/>
      <c r="J3189" s="33"/>
      <c r="K3189" s="33"/>
      <c r="L3189" s="102">
        <v>3916.03</v>
      </c>
      <c r="M3189" s="102">
        <v>3916.03</v>
      </c>
      <c r="N3189" s="102">
        <v>3916.03</v>
      </c>
      <c r="O3189" s="102">
        <v>3916.03</v>
      </c>
      <c r="P3189" s="102">
        <v>3916.03</v>
      </c>
      <c r="Q3189" s="102">
        <v>3916.03</v>
      </c>
      <c r="R3189" s="102">
        <v>3916.03</v>
      </c>
      <c r="S3189" s="102">
        <v>3916.03</v>
      </c>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102">
        <v>3159.4</v>
      </c>
      <c r="L3191" s="102">
        <v>6318.8</v>
      </c>
      <c r="M3191" s="102">
        <v>6318.8</v>
      </c>
      <c r="N3191" s="102">
        <v>6318.8</v>
      </c>
      <c r="O3191" s="102">
        <v>6318.8</v>
      </c>
      <c r="P3191" s="102">
        <v>6318.8</v>
      </c>
      <c r="Q3191" s="102">
        <v>6318.8</v>
      </c>
      <c r="R3191" s="102">
        <v>6318.8</v>
      </c>
      <c r="S3191" s="102">
        <v>6318.8</v>
      </c>
    </row>
    <row r="3192" spans="2:19">
      <c r="B3192" s="5">
        <v>1968</v>
      </c>
      <c r="C3192" s="33"/>
      <c r="D3192" s="33"/>
      <c r="E3192" s="33"/>
      <c r="F3192" s="33"/>
      <c r="G3192" s="33"/>
      <c r="H3192" s="33"/>
      <c r="I3192" s="33"/>
      <c r="J3192" s="33"/>
      <c r="K3192" s="102">
        <v>3341.26</v>
      </c>
      <c r="L3192" s="102">
        <v>3341.26</v>
      </c>
      <c r="M3192" s="102">
        <v>3341.26</v>
      </c>
      <c r="N3192" s="102">
        <v>3341.26</v>
      </c>
      <c r="O3192" s="102">
        <v>3341.26</v>
      </c>
      <c r="P3192" s="102">
        <v>3341.26</v>
      </c>
      <c r="Q3192" s="102">
        <v>3341.26</v>
      </c>
      <c r="R3192" s="102">
        <v>3341.26</v>
      </c>
      <c r="S3192" s="102">
        <v>3341.26</v>
      </c>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102">
        <v>2057.0300000000002</v>
      </c>
      <c r="L3194" s="102">
        <v>2057.0300000000002</v>
      </c>
      <c r="M3194" s="102">
        <v>2057.0300000000002</v>
      </c>
      <c r="N3194" s="102">
        <v>2057.0300000000002</v>
      </c>
      <c r="O3194" s="102">
        <v>2057.0300000000002</v>
      </c>
      <c r="P3194" s="102">
        <v>2057.0300000000002</v>
      </c>
      <c r="Q3194" s="102">
        <v>2057.0300000000002</v>
      </c>
      <c r="R3194" s="102">
        <v>2057.0300000000002</v>
      </c>
      <c r="S3194" s="102">
        <v>2057.0300000000002</v>
      </c>
    </row>
    <row r="3195" spans="2:19">
      <c r="B3195" s="5">
        <v>1965</v>
      </c>
      <c r="C3195" s="33"/>
      <c r="D3195" s="33"/>
      <c r="E3195" s="33"/>
      <c r="F3195" s="33"/>
      <c r="G3195" s="33"/>
      <c r="H3195" s="33"/>
      <c r="I3195" s="33"/>
      <c r="J3195" s="33"/>
      <c r="K3195" s="102">
        <v>4620.32</v>
      </c>
      <c r="L3195" s="102">
        <v>4620.32</v>
      </c>
      <c r="M3195" s="102">
        <v>4620.32</v>
      </c>
      <c r="N3195" s="102">
        <v>4620.32</v>
      </c>
      <c r="O3195" s="102">
        <v>4620.32</v>
      </c>
      <c r="P3195" s="102">
        <v>4620.32</v>
      </c>
      <c r="Q3195" s="102">
        <v>4620.32</v>
      </c>
      <c r="R3195" s="102">
        <v>4620.32</v>
      </c>
      <c r="S3195" s="102">
        <v>4620.32</v>
      </c>
    </row>
    <row r="3196" spans="2:19">
      <c r="B3196" s="5">
        <v>1964</v>
      </c>
      <c r="C3196" s="33"/>
      <c r="D3196" s="33"/>
      <c r="E3196" s="33"/>
      <c r="F3196" s="33"/>
      <c r="G3196" s="33"/>
      <c r="H3196" s="33"/>
      <c r="I3196" s="33"/>
      <c r="J3196" s="33"/>
      <c r="K3196" s="33"/>
      <c r="L3196" s="102">
        <v>4617.6899999999996</v>
      </c>
      <c r="M3196" s="102">
        <v>4617.6899999999996</v>
      </c>
      <c r="N3196" s="102">
        <v>4617.6899999999996</v>
      </c>
      <c r="O3196" s="102">
        <v>4617.6899999999996</v>
      </c>
      <c r="P3196" s="102">
        <v>4617.6899999999996</v>
      </c>
      <c r="Q3196" s="102">
        <v>4617.6899999999996</v>
      </c>
      <c r="R3196" s="102">
        <v>4617.6899999999996</v>
      </c>
      <c r="S3196" s="102">
        <v>4617.6899999999996</v>
      </c>
    </row>
    <row r="3197" spans="2:19">
      <c r="B3197" s="5">
        <v>1963</v>
      </c>
      <c r="C3197" s="33"/>
      <c r="D3197" s="33"/>
      <c r="E3197" s="33"/>
      <c r="F3197" s="33"/>
      <c r="G3197" s="33"/>
      <c r="H3197" s="33"/>
      <c r="I3197" s="33"/>
      <c r="J3197" s="33"/>
      <c r="K3197" s="33"/>
      <c r="L3197" s="102">
        <v>3524.83</v>
      </c>
      <c r="M3197" s="102">
        <v>3524.83</v>
      </c>
      <c r="N3197" s="102">
        <v>3524.83</v>
      </c>
      <c r="O3197" s="102">
        <v>3524.83</v>
      </c>
      <c r="P3197" s="102">
        <v>3524.83</v>
      </c>
      <c r="Q3197" s="102">
        <v>3524.83</v>
      </c>
      <c r="R3197" s="102">
        <v>3524.83</v>
      </c>
      <c r="S3197" s="102">
        <v>3524.83</v>
      </c>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171780.94000000003</v>
      </c>
      <c r="L3231" s="10">
        <f t="shared" ref="L3231" si="64">SUM(L3144:L3230)</f>
        <v>414343.46000000014</v>
      </c>
      <c r="M3231" s="10">
        <f>SUM(M3144:M3230)</f>
        <v>414343.46000000014</v>
      </c>
      <c r="N3231" s="10">
        <f>SUM(N3139:N3230)</f>
        <v>401876.1100000001</v>
      </c>
      <c r="O3231" s="10">
        <f>SUM(O3139:O3230)</f>
        <v>401876.1100000001</v>
      </c>
      <c r="P3231" s="10">
        <f>SUM(P3139:P3230)</f>
        <v>420326.1100000001</v>
      </c>
      <c r="Q3231" s="10">
        <f>SUM(Q3139:Q3230)</f>
        <v>420326.1100000001</v>
      </c>
      <c r="R3231" s="10">
        <f>SUM(R3138:R3230)</f>
        <v>420326.1100000001</v>
      </c>
      <c r="S3231" s="10">
        <f>SUM(S3138:S3230)</f>
        <v>411967.22000000009</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102">
        <v>35730</v>
      </c>
    </row>
    <row r="3234" spans="1:19">
      <c r="A3234" s="34"/>
      <c r="B3234" s="5">
        <v>2021</v>
      </c>
      <c r="C3234" s="32"/>
      <c r="D3234" s="32"/>
      <c r="E3234" s="32"/>
      <c r="F3234" s="32"/>
      <c r="G3234" s="32"/>
      <c r="H3234" s="32"/>
      <c r="I3234" s="32"/>
      <c r="J3234" s="32"/>
      <c r="K3234" s="32"/>
      <c r="L3234" s="32"/>
      <c r="M3234" s="32"/>
      <c r="N3234" s="32"/>
      <c r="O3234" s="32"/>
      <c r="P3234" s="32"/>
      <c r="Q3234" s="32"/>
      <c r="R3234" s="102">
        <v>16713</v>
      </c>
      <c r="S3234" s="102">
        <v>16713</v>
      </c>
    </row>
    <row r="3235" spans="1:19">
      <c r="B3235" s="5">
        <v>2020</v>
      </c>
      <c r="C3235" s="32"/>
      <c r="D3235" s="32"/>
      <c r="E3235" s="32"/>
      <c r="F3235" s="32"/>
      <c r="G3235" s="32"/>
      <c r="H3235" s="32"/>
      <c r="I3235" s="32"/>
      <c r="J3235" s="32"/>
      <c r="K3235" s="32"/>
      <c r="L3235" s="32"/>
      <c r="M3235" s="32"/>
      <c r="N3235" s="32"/>
      <c r="O3235" s="32"/>
      <c r="P3235" s="32"/>
      <c r="Q3235" s="102">
        <v>31107</v>
      </c>
      <c r="R3235" s="102">
        <v>22432</v>
      </c>
      <c r="S3235" s="102">
        <v>22432</v>
      </c>
    </row>
    <row r="3236" spans="1:19">
      <c r="A3236" s="36"/>
      <c r="B3236" s="5">
        <v>2019</v>
      </c>
      <c r="C3236" s="32"/>
      <c r="D3236" s="32"/>
      <c r="E3236" s="32"/>
      <c r="F3236" s="32"/>
      <c r="G3236" s="32"/>
      <c r="H3236" s="32"/>
      <c r="I3236" s="32"/>
      <c r="J3236" s="32"/>
      <c r="K3236" s="32"/>
      <c r="L3236" s="32"/>
      <c r="M3236" s="32"/>
      <c r="N3236" s="32"/>
      <c r="O3236" s="32"/>
      <c r="P3236" s="102">
        <v>46868</v>
      </c>
      <c r="Q3236" s="102">
        <v>46868</v>
      </c>
      <c r="R3236" s="102">
        <v>46868</v>
      </c>
      <c r="S3236" s="102">
        <v>46868</v>
      </c>
    </row>
    <row r="3237" spans="1:19">
      <c r="A3237" s="36"/>
      <c r="B3237" s="5">
        <v>2018</v>
      </c>
      <c r="C3237" s="32"/>
      <c r="D3237" s="32"/>
      <c r="E3237" s="32"/>
      <c r="F3237" s="32"/>
      <c r="G3237" s="32"/>
      <c r="H3237" s="32"/>
      <c r="I3237" s="32"/>
      <c r="J3237" s="32"/>
      <c r="K3237" s="32"/>
      <c r="L3237" s="32"/>
      <c r="M3237" s="32"/>
      <c r="N3237" s="32"/>
      <c r="O3237" s="102">
        <v>59662</v>
      </c>
      <c r="P3237" s="102">
        <v>59662</v>
      </c>
      <c r="Q3237" s="102">
        <v>59662</v>
      </c>
      <c r="R3237" s="102">
        <v>59662</v>
      </c>
      <c r="S3237" s="102">
        <v>59662</v>
      </c>
    </row>
    <row r="3238" spans="1:19">
      <c r="A3238" s="36"/>
      <c r="B3238" s="5">
        <v>2017</v>
      </c>
      <c r="C3238" s="32"/>
      <c r="D3238" s="32"/>
      <c r="E3238" s="32"/>
      <c r="F3238" s="32"/>
      <c r="G3238" s="32"/>
      <c r="H3238" s="32"/>
      <c r="I3238" s="32"/>
      <c r="J3238" s="32"/>
      <c r="K3238" s="32"/>
      <c r="L3238" s="32"/>
      <c r="M3238" s="32"/>
      <c r="N3238" s="102">
        <v>60023</v>
      </c>
      <c r="O3238" s="102">
        <v>60023</v>
      </c>
      <c r="P3238" s="102">
        <v>60023</v>
      </c>
      <c r="Q3238" s="102">
        <v>60023</v>
      </c>
      <c r="R3238" s="102">
        <v>60023</v>
      </c>
      <c r="S3238" s="102">
        <v>60023</v>
      </c>
    </row>
    <row r="3239" spans="1:19">
      <c r="B3239" s="5">
        <v>2016</v>
      </c>
      <c r="C3239" s="32"/>
      <c r="D3239" s="32"/>
      <c r="E3239" s="32"/>
      <c r="F3239" s="32"/>
      <c r="G3239" s="32"/>
      <c r="H3239" s="32"/>
      <c r="I3239" s="32"/>
      <c r="J3239" s="32"/>
      <c r="K3239" s="32"/>
      <c r="L3239" s="32"/>
      <c r="M3239" s="102">
        <v>72481</v>
      </c>
      <c r="N3239" s="102">
        <v>72481</v>
      </c>
      <c r="O3239" s="102">
        <v>72481</v>
      </c>
      <c r="P3239" s="102">
        <v>72481</v>
      </c>
      <c r="Q3239" s="102">
        <v>72481</v>
      </c>
      <c r="R3239" s="102">
        <v>72481</v>
      </c>
      <c r="S3239" s="102">
        <v>72481</v>
      </c>
    </row>
    <row r="3240" spans="1:19">
      <c r="B3240" s="5">
        <v>2015</v>
      </c>
      <c r="C3240" s="32"/>
      <c r="D3240" s="32"/>
      <c r="E3240" s="32"/>
      <c r="F3240" s="32"/>
      <c r="G3240" s="32"/>
      <c r="H3240" s="32"/>
      <c r="I3240" s="32"/>
      <c r="J3240" s="32"/>
      <c r="K3240" s="32"/>
      <c r="L3240" s="102">
        <v>54538.68</v>
      </c>
      <c r="M3240" s="102">
        <v>54538.68</v>
      </c>
      <c r="N3240" s="102">
        <v>54538.68</v>
      </c>
      <c r="O3240" s="102">
        <v>54538.68</v>
      </c>
      <c r="P3240" s="102">
        <v>54538.68</v>
      </c>
      <c r="Q3240" s="102">
        <v>54538.68</v>
      </c>
      <c r="R3240" s="102">
        <v>54538.68</v>
      </c>
      <c r="S3240" s="102">
        <v>54538.68</v>
      </c>
    </row>
    <row r="3241" spans="1:19">
      <c r="B3241" s="5">
        <v>2014</v>
      </c>
      <c r="C3241" s="32"/>
      <c r="D3241" s="32"/>
      <c r="E3241" s="32"/>
      <c r="F3241" s="32"/>
      <c r="G3241" s="32"/>
      <c r="H3241" s="32"/>
      <c r="I3241" s="32"/>
      <c r="J3241" s="32"/>
      <c r="K3241" s="102">
        <v>33185</v>
      </c>
      <c r="L3241" s="102">
        <v>45076</v>
      </c>
      <c r="M3241" s="102">
        <v>45076</v>
      </c>
      <c r="N3241" s="102">
        <v>45076</v>
      </c>
      <c r="O3241" s="102">
        <v>45076</v>
      </c>
      <c r="P3241" s="102">
        <v>45076</v>
      </c>
      <c r="Q3241" s="102">
        <v>45076</v>
      </c>
      <c r="R3241" s="102">
        <v>45076</v>
      </c>
      <c r="S3241" s="102">
        <v>45076</v>
      </c>
    </row>
    <row r="3242" spans="1:19">
      <c r="B3242" s="5">
        <v>2013</v>
      </c>
      <c r="C3242" s="32"/>
      <c r="D3242" s="32"/>
      <c r="E3242" s="32"/>
      <c r="F3242" s="32"/>
      <c r="G3242" s="32"/>
      <c r="H3242" s="32"/>
      <c r="I3242" s="32"/>
      <c r="J3242" s="33"/>
      <c r="K3242" s="102">
        <v>10473</v>
      </c>
      <c r="L3242" s="102">
        <v>27866.69</v>
      </c>
      <c r="M3242" s="102">
        <v>27866.69</v>
      </c>
      <c r="N3242" s="102">
        <v>27866.69</v>
      </c>
      <c r="O3242" s="102">
        <v>27866.69</v>
      </c>
      <c r="P3242" s="102">
        <v>27866.69</v>
      </c>
      <c r="Q3242" s="102">
        <v>27866.69</v>
      </c>
      <c r="R3242" s="102">
        <v>27866.69</v>
      </c>
      <c r="S3242" s="102">
        <v>27866.69</v>
      </c>
    </row>
    <row r="3243" spans="1:19">
      <c r="B3243" s="5">
        <v>2012</v>
      </c>
      <c r="C3243" s="32"/>
      <c r="D3243" s="32"/>
      <c r="E3243" s="32"/>
      <c r="F3243" s="32"/>
      <c r="G3243" s="32"/>
      <c r="H3243" s="32"/>
      <c r="I3243" s="33"/>
      <c r="J3243" s="33"/>
      <c r="K3243" s="102">
        <v>10435.39</v>
      </c>
      <c r="L3243" s="102">
        <v>35153.480000000003</v>
      </c>
      <c r="M3243" s="102">
        <v>35153.480000000003</v>
      </c>
      <c r="N3243" s="102">
        <v>37124.550000000003</v>
      </c>
      <c r="O3243" s="102">
        <v>37124.550000000003</v>
      </c>
      <c r="P3243" s="102">
        <v>37124.550000000003</v>
      </c>
      <c r="Q3243" s="102">
        <v>35153.480000000003</v>
      </c>
      <c r="R3243" s="102">
        <v>35153.480000000003</v>
      </c>
      <c r="S3243" s="102">
        <v>35153.480000000003</v>
      </c>
    </row>
    <row r="3244" spans="1:19">
      <c r="B3244" s="5">
        <v>2011</v>
      </c>
      <c r="C3244" s="32"/>
      <c r="D3244" s="32"/>
      <c r="E3244" s="32"/>
      <c r="F3244" s="32"/>
      <c r="G3244" s="32"/>
      <c r="H3244" s="33"/>
      <c r="I3244" s="33"/>
      <c r="J3244" s="33"/>
      <c r="K3244" s="102">
        <v>9528.2999999999993</v>
      </c>
      <c r="L3244" s="102">
        <v>14961</v>
      </c>
      <c r="M3244" s="102">
        <v>14961</v>
      </c>
      <c r="N3244" s="102">
        <v>14961</v>
      </c>
      <c r="O3244" s="102">
        <v>14961</v>
      </c>
      <c r="P3244" s="102">
        <v>14961</v>
      </c>
      <c r="Q3244" s="102">
        <v>14961</v>
      </c>
      <c r="R3244" s="102">
        <v>14961</v>
      </c>
      <c r="S3244" s="102">
        <v>14961</v>
      </c>
    </row>
    <row r="3245" spans="1:19">
      <c r="B3245" s="5">
        <v>2010</v>
      </c>
      <c r="C3245" s="32"/>
      <c r="D3245" s="32"/>
      <c r="E3245" s="32"/>
      <c r="F3245" s="32"/>
      <c r="G3245" s="33"/>
      <c r="H3245" s="33"/>
      <c r="I3245" s="33"/>
      <c r="J3245" s="33"/>
      <c r="K3245" s="102">
        <v>8409.5</v>
      </c>
      <c r="L3245" s="102">
        <v>15645.59</v>
      </c>
      <c r="M3245" s="102">
        <v>15645.59</v>
      </c>
      <c r="N3245" s="102">
        <v>15645.59</v>
      </c>
      <c r="O3245" s="102">
        <v>15645.59</v>
      </c>
      <c r="P3245" s="102">
        <v>15645.59</v>
      </c>
      <c r="Q3245" s="102">
        <v>15645.59</v>
      </c>
      <c r="R3245" s="102">
        <v>15645.59</v>
      </c>
      <c r="S3245" s="102">
        <v>15645.59</v>
      </c>
    </row>
    <row r="3246" spans="1:19">
      <c r="B3246" s="5">
        <v>2009</v>
      </c>
      <c r="C3246" s="32"/>
      <c r="D3246" s="32"/>
      <c r="E3246" s="32"/>
      <c r="F3246" s="33"/>
      <c r="G3246" s="33"/>
      <c r="H3246" s="33"/>
      <c r="I3246" s="33"/>
      <c r="J3246" s="33"/>
      <c r="K3246" s="102">
        <v>4233.7299999999996</v>
      </c>
      <c r="L3246" s="102">
        <v>10218.07</v>
      </c>
      <c r="M3246" s="102">
        <v>10218.07</v>
      </c>
      <c r="N3246" s="102">
        <v>10218.07</v>
      </c>
      <c r="O3246" s="102">
        <v>10218.07</v>
      </c>
      <c r="P3246" s="102">
        <v>10218.07</v>
      </c>
      <c r="Q3246" s="102">
        <v>10218.07</v>
      </c>
      <c r="R3246" s="102">
        <v>10218.07</v>
      </c>
      <c r="S3246" s="102">
        <v>10218.07</v>
      </c>
    </row>
    <row r="3247" spans="1:19">
      <c r="B3247" s="5">
        <v>2008</v>
      </c>
      <c r="C3247" s="32"/>
      <c r="D3247" s="32"/>
      <c r="E3247" s="33"/>
      <c r="F3247" s="33"/>
      <c r="G3247" s="33"/>
      <c r="H3247" s="33"/>
      <c r="I3247" s="33"/>
      <c r="J3247" s="33"/>
      <c r="K3247" s="102">
        <v>2566.21</v>
      </c>
      <c r="L3247" s="102">
        <v>15340.73</v>
      </c>
      <c r="M3247" s="102">
        <v>15340.73</v>
      </c>
      <c r="N3247" s="102">
        <v>15340.73</v>
      </c>
      <c r="O3247" s="102">
        <v>15340.73</v>
      </c>
      <c r="P3247" s="102">
        <v>15340.73</v>
      </c>
      <c r="Q3247" s="102">
        <v>15340.73</v>
      </c>
      <c r="R3247" s="102">
        <v>15340.73</v>
      </c>
      <c r="S3247" s="102">
        <v>15340.73</v>
      </c>
    </row>
    <row r="3248" spans="1:19">
      <c r="B3248" s="5">
        <v>2007</v>
      </c>
      <c r="C3248" s="32"/>
      <c r="D3248" s="33"/>
      <c r="E3248" s="33"/>
      <c r="F3248" s="33"/>
      <c r="G3248" s="33"/>
      <c r="H3248" s="33"/>
      <c r="I3248" s="33"/>
      <c r="J3248" s="33"/>
      <c r="K3248" s="102">
        <v>2663.13</v>
      </c>
      <c r="L3248" s="102">
        <v>39485</v>
      </c>
      <c r="M3248" s="102">
        <v>39485</v>
      </c>
      <c r="N3248" s="102">
        <v>39485</v>
      </c>
      <c r="O3248" s="102">
        <v>39485</v>
      </c>
      <c r="P3248" s="102">
        <v>39485</v>
      </c>
      <c r="Q3248" s="102">
        <v>39485</v>
      </c>
      <c r="R3248" s="102">
        <v>39485</v>
      </c>
      <c r="S3248" s="102">
        <v>39485</v>
      </c>
    </row>
    <row r="3249" spans="2:19">
      <c r="B3249" s="5">
        <v>2006</v>
      </c>
      <c r="C3249" s="33"/>
      <c r="D3249" s="33"/>
      <c r="E3249" s="33"/>
      <c r="F3249" s="33"/>
      <c r="G3249" s="33"/>
      <c r="H3249" s="33"/>
      <c r="I3249" s="33"/>
      <c r="J3249" s="33"/>
      <c r="K3249" s="102">
        <v>3799.79</v>
      </c>
      <c r="L3249" s="102">
        <v>8846.2099999999991</v>
      </c>
      <c r="M3249" s="102">
        <v>8846.2099999999991</v>
      </c>
      <c r="N3249" s="102">
        <v>8846.2099999999991</v>
      </c>
      <c r="O3249" s="102">
        <v>8846.2099999999991</v>
      </c>
      <c r="P3249" s="102">
        <v>8846.2099999999991</v>
      </c>
      <c r="Q3249" s="102">
        <v>8846.2099999999991</v>
      </c>
      <c r="R3249" s="102">
        <v>8846.2099999999991</v>
      </c>
      <c r="S3249" s="102">
        <v>8846.2099999999991</v>
      </c>
    </row>
    <row r="3250" spans="2:19">
      <c r="B3250" s="5">
        <v>2005</v>
      </c>
      <c r="C3250" s="33"/>
      <c r="D3250" s="33"/>
      <c r="E3250" s="33"/>
      <c r="F3250" s="33"/>
      <c r="G3250" s="33"/>
      <c r="H3250" s="33"/>
      <c r="I3250" s="33"/>
      <c r="J3250" s="33"/>
      <c r="K3250" s="102">
        <v>31967.919999999998</v>
      </c>
      <c r="L3250" s="102">
        <v>38064.870000000003</v>
      </c>
      <c r="M3250" s="102">
        <v>38064.870000000003</v>
      </c>
      <c r="N3250" s="102">
        <v>38064.870000000003</v>
      </c>
      <c r="O3250" s="102">
        <v>38064.870000000003</v>
      </c>
      <c r="P3250" s="102">
        <v>38064.870000000003</v>
      </c>
      <c r="Q3250" s="102">
        <v>38064.870000000003</v>
      </c>
      <c r="R3250" s="102">
        <v>38064.870000000003</v>
      </c>
      <c r="S3250" s="102">
        <v>38064.870000000003</v>
      </c>
    </row>
    <row r="3251" spans="2:19">
      <c r="B3251" s="5">
        <v>2004</v>
      </c>
      <c r="C3251" s="33"/>
      <c r="D3251" s="33"/>
      <c r="E3251" s="33"/>
      <c r="F3251" s="33"/>
      <c r="G3251" s="33"/>
      <c r="H3251" s="33"/>
      <c r="I3251" s="33"/>
      <c r="J3251" s="33"/>
      <c r="K3251" s="102">
        <v>1241</v>
      </c>
      <c r="L3251" s="102">
        <v>4825</v>
      </c>
      <c r="M3251" s="102">
        <v>4825</v>
      </c>
      <c r="N3251" s="102">
        <v>4825</v>
      </c>
      <c r="O3251" s="102">
        <v>4825</v>
      </c>
      <c r="P3251" s="102">
        <v>4825</v>
      </c>
      <c r="Q3251" s="102">
        <v>4825</v>
      </c>
      <c r="R3251" s="102">
        <v>4825</v>
      </c>
      <c r="S3251" s="102">
        <v>4825</v>
      </c>
    </row>
    <row r="3252" spans="2:19">
      <c r="B3252" s="5">
        <v>2003</v>
      </c>
      <c r="C3252" s="33"/>
      <c r="D3252" s="33"/>
      <c r="E3252" s="33"/>
      <c r="F3252" s="33"/>
      <c r="G3252" s="33"/>
      <c r="H3252" s="33"/>
      <c r="I3252" s="33"/>
      <c r="J3252" s="33"/>
      <c r="K3252" s="102">
        <v>3254</v>
      </c>
      <c r="L3252" s="102">
        <v>7973</v>
      </c>
      <c r="M3252" s="102">
        <v>7973</v>
      </c>
      <c r="N3252" s="102">
        <v>7973</v>
      </c>
      <c r="O3252" s="102">
        <v>7973</v>
      </c>
      <c r="P3252" s="102">
        <v>7973</v>
      </c>
      <c r="Q3252" s="102">
        <v>7973</v>
      </c>
      <c r="R3252" s="102">
        <v>7973</v>
      </c>
      <c r="S3252" s="102">
        <v>7973</v>
      </c>
    </row>
    <row r="3253" spans="2:19">
      <c r="B3253" s="5">
        <v>2002</v>
      </c>
      <c r="C3253" s="33"/>
      <c r="D3253" s="33"/>
      <c r="E3253" s="33"/>
      <c r="F3253" s="33"/>
      <c r="G3253" s="33"/>
      <c r="H3253" s="33"/>
      <c r="I3253" s="33"/>
      <c r="J3253" s="33"/>
      <c r="K3253" s="102">
        <v>4167</v>
      </c>
      <c r="L3253" s="102">
        <v>12108</v>
      </c>
      <c r="M3253" s="102">
        <v>12108</v>
      </c>
      <c r="N3253" s="102">
        <v>12108</v>
      </c>
      <c r="O3253" s="102">
        <v>12108</v>
      </c>
      <c r="P3253" s="102">
        <v>12108</v>
      </c>
      <c r="Q3253" s="102">
        <v>12108</v>
      </c>
      <c r="R3253" s="102">
        <v>12108</v>
      </c>
      <c r="S3253" s="102">
        <v>12108</v>
      </c>
    </row>
    <row r="3254" spans="2:19">
      <c r="B3254" s="5">
        <v>2001</v>
      </c>
      <c r="C3254" s="33"/>
      <c r="D3254" s="33"/>
      <c r="E3254" s="33"/>
      <c r="F3254" s="33"/>
      <c r="G3254" s="33"/>
      <c r="H3254" s="33"/>
      <c r="I3254" s="33"/>
      <c r="J3254" s="33"/>
      <c r="K3254" s="102">
        <v>3349</v>
      </c>
      <c r="L3254" s="102">
        <v>7802</v>
      </c>
      <c r="M3254" s="102">
        <v>7802</v>
      </c>
      <c r="N3254" s="102">
        <v>7802</v>
      </c>
      <c r="O3254" s="102">
        <v>7802</v>
      </c>
      <c r="P3254" s="102">
        <v>7802</v>
      </c>
      <c r="Q3254" s="102">
        <v>7802</v>
      </c>
      <c r="R3254" s="102">
        <v>7802</v>
      </c>
      <c r="S3254" s="102">
        <v>7802</v>
      </c>
    </row>
    <row r="3255" spans="2:19">
      <c r="B3255" s="5">
        <v>2000</v>
      </c>
      <c r="C3255" s="33"/>
      <c r="D3255" s="33"/>
      <c r="E3255" s="33"/>
      <c r="F3255" s="33"/>
      <c r="G3255" s="33"/>
      <c r="H3255" s="33"/>
      <c r="I3255" s="33"/>
      <c r="J3255" s="33"/>
      <c r="K3255" s="102">
        <v>5418</v>
      </c>
      <c r="L3255" s="102">
        <v>16243</v>
      </c>
      <c r="M3255" s="102">
        <v>16243</v>
      </c>
      <c r="N3255" s="102">
        <v>16243</v>
      </c>
      <c r="O3255" s="102">
        <v>16243</v>
      </c>
      <c r="P3255" s="102">
        <v>16243</v>
      </c>
      <c r="Q3255" s="102">
        <v>16243</v>
      </c>
      <c r="R3255" s="102">
        <v>16243</v>
      </c>
      <c r="S3255" s="102">
        <v>16243</v>
      </c>
    </row>
    <row r="3256" spans="2:19">
      <c r="B3256" s="5">
        <v>1999</v>
      </c>
      <c r="C3256" s="33"/>
      <c r="D3256" s="33"/>
      <c r="E3256" s="33"/>
      <c r="F3256" s="33"/>
      <c r="G3256" s="33"/>
      <c r="H3256" s="33"/>
      <c r="I3256" s="33"/>
      <c r="J3256" s="33"/>
      <c r="K3256" s="102">
        <v>1017</v>
      </c>
      <c r="L3256" s="102">
        <v>19208</v>
      </c>
      <c r="M3256" s="102">
        <v>19208</v>
      </c>
      <c r="N3256" s="102">
        <v>19208</v>
      </c>
      <c r="O3256" s="102">
        <v>19208</v>
      </c>
      <c r="P3256" s="102">
        <v>19208</v>
      </c>
      <c r="Q3256" s="102">
        <v>19208</v>
      </c>
      <c r="R3256" s="102">
        <v>19208</v>
      </c>
      <c r="S3256" s="102">
        <v>19208</v>
      </c>
    </row>
    <row r="3257" spans="2:19">
      <c r="B3257" s="5">
        <v>1998</v>
      </c>
      <c r="C3257" s="33"/>
      <c r="D3257" s="33"/>
      <c r="E3257" s="33"/>
      <c r="F3257" s="33"/>
      <c r="G3257" s="33"/>
      <c r="H3257" s="33"/>
      <c r="I3257" s="33"/>
      <c r="J3257" s="33"/>
      <c r="K3257" s="102">
        <v>4021</v>
      </c>
      <c r="L3257" s="102">
        <v>9859</v>
      </c>
      <c r="M3257" s="102">
        <v>9859</v>
      </c>
      <c r="N3257" s="102">
        <v>9859</v>
      </c>
      <c r="O3257" s="102">
        <v>9859</v>
      </c>
      <c r="P3257" s="102">
        <v>9859</v>
      </c>
      <c r="Q3257" s="102">
        <v>9859</v>
      </c>
      <c r="R3257" s="102">
        <v>9859</v>
      </c>
      <c r="S3257" s="102">
        <v>9859</v>
      </c>
    </row>
    <row r="3258" spans="2:19">
      <c r="B3258" s="5">
        <v>1997</v>
      </c>
      <c r="C3258" s="33"/>
      <c r="D3258" s="33"/>
      <c r="E3258" s="33"/>
      <c r="F3258" s="33"/>
      <c r="G3258" s="33"/>
      <c r="H3258" s="33"/>
      <c r="I3258" s="33"/>
      <c r="J3258" s="33"/>
      <c r="K3258" s="102">
        <v>5152</v>
      </c>
      <c r="L3258" s="102">
        <v>10190</v>
      </c>
      <c r="M3258" s="102">
        <v>10190</v>
      </c>
      <c r="N3258" s="102">
        <v>10190</v>
      </c>
      <c r="O3258" s="102">
        <v>10190</v>
      </c>
      <c r="P3258" s="102">
        <v>10190</v>
      </c>
      <c r="Q3258" s="102">
        <v>10190</v>
      </c>
      <c r="R3258" s="102">
        <v>10190</v>
      </c>
      <c r="S3258" s="102">
        <v>10190</v>
      </c>
    </row>
    <row r="3259" spans="2:19">
      <c r="B3259" s="5">
        <v>1996</v>
      </c>
      <c r="C3259" s="33"/>
      <c r="D3259" s="33"/>
      <c r="E3259" s="33"/>
      <c r="F3259" s="33"/>
      <c r="G3259" s="33"/>
      <c r="H3259" s="33"/>
      <c r="I3259" s="33"/>
      <c r="J3259" s="33"/>
      <c r="K3259" s="102">
        <v>4260</v>
      </c>
      <c r="L3259" s="102">
        <v>10305</v>
      </c>
      <c r="M3259" s="102">
        <v>10305</v>
      </c>
      <c r="N3259" s="102">
        <v>10305</v>
      </c>
      <c r="O3259" s="102">
        <v>10305</v>
      </c>
      <c r="P3259" s="102">
        <v>10305</v>
      </c>
      <c r="Q3259" s="102">
        <v>10305</v>
      </c>
      <c r="R3259" s="102">
        <v>10305</v>
      </c>
      <c r="S3259" s="102">
        <v>10305</v>
      </c>
    </row>
    <row r="3260" spans="2:19">
      <c r="B3260" s="5">
        <v>1995</v>
      </c>
      <c r="C3260" s="33"/>
      <c r="D3260" s="33"/>
      <c r="E3260" s="33"/>
      <c r="F3260" s="33"/>
      <c r="G3260" s="33"/>
      <c r="H3260" s="33"/>
      <c r="I3260" s="33"/>
      <c r="J3260" s="33"/>
      <c r="K3260" s="102">
        <v>6652</v>
      </c>
      <c r="L3260" s="102">
        <v>13321</v>
      </c>
      <c r="M3260" s="102">
        <v>13321</v>
      </c>
      <c r="N3260" s="102">
        <v>13321</v>
      </c>
      <c r="O3260" s="102">
        <v>13321</v>
      </c>
      <c r="P3260" s="102">
        <v>13321</v>
      </c>
      <c r="Q3260" s="102">
        <v>13321</v>
      </c>
      <c r="R3260" s="102">
        <v>13321</v>
      </c>
      <c r="S3260" s="102">
        <v>13321</v>
      </c>
    </row>
    <row r="3261" spans="2:19">
      <c r="B3261" s="5">
        <v>1994</v>
      </c>
      <c r="C3261" s="33"/>
      <c r="D3261" s="33"/>
      <c r="E3261" s="33"/>
      <c r="F3261" s="33"/>
      <c r="G3261" s="33"/>
      <c r="H3261" s="33"/>
      <c r="I3261" s="33"/>
      <c r="J3261" s="33"/>
      <c r="K3261" s="102">
        <v>8196</v>
      </c>
      <c r="L3261" s="102">
        <v>16232</v>
      </c>
      <c r="M3261" s="102">
        <v>16232</v>
      </c>
      <c r="N3261" s="102">
        <v>16232</v>
      </c>
      <c r="O3261" s="102">
        <v>16232</v>
      </c>
      <c r="P3261" s="102">
        <v>16232</v>
      </c>
      <c r="Q3261" s="102">
        <v>16232</v>
      </c>
      <c r="R3261" s="102">
        <v>16232</v>
      </c>
      <c r="S3261" s="102">
        <v>16232</v>
      </c>
    </row>
    <row r="3262" spans="2:19">
      <c r="B3262" s="5">
        <v>1993</v>
      </c>
      <c r="C3262" s="33"/>
      <c r="D3262" s="33"/>
      <c r="E3262" s="33"/>
      <c r="F3262" s="33"/>
      <c r="G3262" s="33"/>
      <c r="H3262" s="33"/>
      <c r="I3262" s="33"/>
      <c r="J3262" s="33"/>
      <c r="K3262" s="102">
        <v>10857</v>
      </c>
      <c r="L3262" s="102">
        <v>19882</v>
      </c>
      <c r="M3262" s="102">
        <v>19882</v>
      </c>
      <c r="N3262" s="102">
        <v>19882</v>
      </c>
      <c r="O3262" s="102">
        <v>19882</v>
      </c>
      <c r="P3262" s="102">
        <v>19882</v>
      </c>
      <c r="Q3262" s="102">
        <v>19882</v>
      </c>
      <c r="R3262" s="102">
        <v>19882</v>
      </c>
      <c r="S3262" s="102">
        <v>19882</v>
      </c>
    </row>
    <row r="3263" spans="2:19">
      <c r="B3263" s="5">
        <v>1992</v>
      </c>
      <c r="C3263" s="33"/>
      <c r="D3263" s="33"/>
      <c r="E3263" s="33"/>
      <c r="F3263" s="33"/>
      <c r="G3263" s="33"/>
      <c r="H3263" s="33"/>
      <c r="I3263" s="33"/>
      <c r="J3263" s="33"/>
      <c r="K3263" s="102">
        <v>9272</v>
      </c>
      <c r="L3263" s="102">
        <v>23188</v>
      </c>
      <c r="M3263" s="102">
        <v>23188</v>
      </c>
      <c r="N3263" s="102">
        <v>23188</v>
      </c>
      <c r="O3263" s="102">
        <v>23188</v>
      </c>
      <c r="P3263" s="102">
        <v>23188</v>
      </c>
      <c r="Q3263" s="102">
        <v>23188</v>
      </c>
      <c r="R3263" s="102">
        <v>23188</v>
      </c>
      <c r="S3263" s="102">
        <v>23188</v>
      </c>
    </row>
    <row r="3264" spans="2:19">
      <c r="B3264" s="5">
        <v>1991</v>
      </c>
      <c r="C3264" s="33"/>
      <c r="D3264" s="33"/>
      <c r="E3264" s="33"/>
      <c r="F3264" s="33"/>
      <c r="G3264" s="33"/>
      <c r="H3264" s="33"/>
      <c r="I3264" s="33"/>
      <c r="J3264" s="33"/>
      <c r="K3264" s="102">
        <v>11784</v>
      </c>
      <c r="L3264" s="102">
        <v>27101</v>
      </c>
      <c r="M3264" s="102">
        <v>27101</v>
      </c>
      <c r="N3264" s="102">
        <v>27101</v>
      </c>
      <c r="O3264" s="102">
        <v>27101</v>
      </c>
      <c r="P3264" s="102">
        <v>27101</v>
      </c>
      <c r="Q3264" s="102">
        <v>27101</v>
      </c>
      <c r="R3264" s="102">
        <v>27101</v>
      </c>
      <c r="S3264" s="102">
        <v>27101</v>
      </c>
    </row>
    <row r="3265" spans="2:19">
      <c r="B3265" s="5">
        <v>1990</v>
      </c>
      <c r="C3265" s="33"/>
      <c r="D3265" s="33"/>
      <c r="E3265" s="33"/>
      <c r="F3265" s="33"/>
      <c r="G3265" s="33"/>
      <c r="H3265" s="33"/>
      <c r="I3265" s="33"/>
      <c r="J3265" s="33"/>
      <c r="K3265" s="102">
        <v>9841</v>
      </c>
      <c r="L3265" s="102">
        <v>16850</v>
      </c>
      <c r="M3265" s="102">
        <v>16850</v>
      </c>
      <c r="N3265" s="102">
        <v>16850</v>
      </c>
      <c r="O3265" s="102">
        <v>16850</v>
      </c>
      <c r="P3265" s="102">
        <v>16850</v>
      </c>
      <c r="Q3265" s="102">
        <v>16850</v>
      </c>
      <c r="R3265" s="102">
        <v>16850</v>
      </c>
      <c r="S3265" s="102">
        <v>16850</v>
      </c>
    </row>
    <row r="3266" spans="2:19">
      <c r="B3266" s="5">
        <v>1989</v>
      </c>
      <c r="C3266" s="33"/>
      <c r="D3266" s="33"/>
      <c r="E3266" s="33"/>
      <c r="F3266" s="33"/>
      <c r="G3266" s="33"/>
      <c r="H3266" s="33"/>
      <c r="I3266" s="33"/>
      <c r="J3266" s="33"/>
      <c r="K3266" s="102">
        <v>4777</v>
      </c>
      <c r="L3266" s="102">
        <v>9349</v>
      </c>
      <c r="M3266" s="102">
        <v>9349</v>
      </c>
      <c r="N3266" s="102">
        <v>9349</v>
      </c>
      <c r="O3266" s="102">
        <v>9349</v>
      </c>
      <c r="P3266" s="102">
        <v>9349</v>
      </c>
      <c r="Q3266" s="102">
        <v>9349</v>
      </c>
      <c r="R3266" s="102">
        <v>9349</v>
      </c>
      <c r="S3266" s="102">
        <v>9349</v>
      </c>
    </row>
    <row r="3267" spans="2:19">
      <c r="B3267" s="5">
        <v>1988</v>
      </c>
      <c r="C3267" s="33"/>
      <c r="D3267" s="33"/>
      <c r="E3267" s="33"/>
      <c r="F3267" s="33"/>
      <c r="G3267" s="33"/>
      <c r="H3267" s="33"/>
      <c r="I3267" s="33"/>
      <c r="J3267" s="33"/>
      <c r="K3267" s="102">
        <v>3036</v>
      </c>
      <c r="L3267" s="102">
        <v>5966</v>
      </c>
      <c r="M3267" s="102">
        <v>5966</v>
      </c>
      <c r="N3267" s="102">
        <v>5966</v>
      </c>
      <c r="O3267" s="102">
        <v>5966</v>
      </c>
      <c r="P3267" s="102">
        <v>5966</v>
      </c>
      <c r="Q3267" s="102">
        <v>5966</v>
      </c>
      <c r="R3267" s="102">
        <v>5966</v>
      </c>
      <c r="S3267" s="102">
        <v>5966</v>
      </c>
    </row>
    <row r="3268" spans="2:19">
      <c r="B3268" s="5">
        <v>1987</v>
      </c>
      <c r="C3268" s="33"/>
      <c r="D3268" s="33"/>
      <c r="E3268" s="33"/>
      <c r="F3268" s="33"/>
      <c r="G3268" s="33"/>
      <c r="H3268" s="33"/>
      <c r="I3268" s="33"/>
      <c r="J3268" s="33"/>
      <c r="K3268" s="102">
        <v>5267</v>
      </c>
      <c r="L3268" s="102">
        <v>11254</v>
      </c>
      <c r="M3268" s="102">
        <v>11254</v>
      </c>
      <c r="N3268" s="102">
        <v>11254</v>
      </c>
      <c r="O3268" s="102">
        <v>11254</v>
      </c>
      <c r="P3268" s="102">
        <v>11254</v>
      </c>
      <c r="Q3268" s="102">
        <v>11254</v>
      </c>
      <c r="R3268" s="102">
        <v>11254</v>
      </c>
      <c r="S3268" s="102">
        <v>11254</v>
      </c>
    </row>
    <row r="3269" spans="2:19">
      <c r="B3269" s="5">
        <v>1986</v>
      </c>
      <c r="C3269" s="33"/>
      <c r="D3269" s="33"/>
      <c r="E3269" s="33"/>
      <c r="F3269" s="33"/>
      <c r="G3269" s="33"/>
      <c r="H3269" s="33"/>
      <c r="I3269" s="33"/>
      <c r="J3269" s="33"/>
      <c r="K3269" s="102">
        <v>15180</v>
      </c>
      <c r="L3269" s="102">
        <v>25002</v>
      </c>
      <c r="M3269" s="102">
        <v>25002</v>
      </c>
      <c r="N3269" s="102">
        <v>25002</v>
      </c>
      <c r="O3269" s="102">
        <v>25002</v>
      </c>
      <c r="P3269" s="102">
        <v>25002</v>
      </c>
      <c r="Q3269" s="102">
        <v>25002</v>
      </c>
      <c r="R3269" s="102">
        <v>25002</v>
      </c>
      <c r="S3269" s="102">
        <v>25002</v>
      </c>
    </row>
    <row r="3270" spans="2:19">
      <c r="B3270" s="5">
        <v>1985</v>
      </c>
      <c r="C3270" s="33"/>
      <c r="D3270" s="33"/>
      <c r="E3270" s="33"/>
      <c r="F3270" s="33"/>
      <c r="G3270" s="33"/>
      <c r="H3270" s="33"/>
      <c r="I3270" s="33"/>
      <c r="J3270" s="33"/>
      <c r="K3270" s="102">
        <v>3760</v>
      </c>
      <c r="L3270" s="102">
        <v>8930</v>
      </c>
      <c r="M3270" s="102">
        <v>8930</v>
      </c>
      <c r="N3270" s="102">
        <v>8930</v>
      </c>
      <c r="O3270" s="102">
        <v>8930</v>
      </c>
      <c r="P3270" s="102">
        <v>8930</v>
      </c>
      <c r="Q3270" s="102">
        <v>8930</v>
      </c>
      <c r="R3270" s="102">
        <v>8930</v>
      </c>
      <c r="S3270" s="102">
        <v>8930</v>
      </c>
    </row>
    <row r="3271" spans="2:19">
      <c r="B3271" s="5">
        <v>1984</v>
      </c>
      <c r="C3271" s="33"/>
      <c r="D3271" s="33"/>
      <c r="E3271" s="33"/>
      <c r="F3271" s="33"/>
      <c r="G3271" s="33"/>
      <c r="H3271" s="33"/>
      <c r="I3271" s="33"/>
      <c r="J3271" s="33"/>
      <c r="K3271" s="102">
        <v>2488</v>
      </c>
      <c r="L3271" s="102">
        <v>6476</v>
      </c>
      <c r="M3271" s="102">
        <v>6476</v>
      </c>
      <c r="N3271" s="102">
        <v>6476</v>
      </c>
      <c r="O3271" s="102">
        <v>6476</v>
      </c>
      <c r="P3271" s="102">
        <v>6476</v>
      </c>
      <c r="Q3271" s="102">
        <v>6476</v>
      </c>
      <c r="R3271" s="102">
        <v>6476</v>
      </c>
      <c r="S3271" s="102">
        <v>6476</v>
      </c>
    </row>
    <row r="3272" spans="2:19">
      <c r="B3272" s="5">
        <v>1983</v>
      </c>
      <c r="C3272" s="33"/>
      <c r="D3272" s="33"/>
      <c r="E3272" s="33"/>
      <c r="F3272" s="33"/>
      <c r="G3272" s="33"/>
      <c r="H3272" s="33"/>
      <c r="I3272" s="33"/>
      <c r="J3272" s="33"/>
      <c r="K3272" s="102">
        <v>2949</v>
      </c>
      <c r="L3272" s="102">
        <v>10729</v>
      </c>
      <c r="M3272" s="102">
        <v>10729</v>
      </c>
      <c r="N3272" s="102">
        <v>10729</v>
      </c>
      <c r="O3272" s="102">
        <v>10729</v>
      </c>
      <c r="P3272" s="102">
        <v>10729</v>
      </c>
      <c r="Q3272" s="102">
        <v>10729</v>
      </c>
      <c r="R3272" s="102">
        <v>10729</v>
      </c>
      <c r="S3272" s="102">
        <v>10729</v>
      </c>
    </row>
    <row r="3273" spans="2:19">
      <c r="B3273" s="5">
        <v>1982</v>
      </c>
      <c r="C3273" s="33"/>
      <c r="D3273" s="33"/>
      <c r="E3273" s="33"/>
      <c r="F3273" s="33"/>
      <c r="G3273" s="33"/>
      <c r="H3273" s="33"/>
      <c r="I3273" s="33"/>
      <c r="J3273" s="33"/>
      <c r="K3273" s="102">
        <v>3308</v>
      </c>
      <c r="L3273" s="102">
        <v>13870</v>
      </c>
      <c r="M3273" s="102">
        <v>13870</v>
      </c>
      <c r="N3273" s="102">
        <v>13870</v>
      </c>
      <c r="O3273" s="102">
        <v>13870</v>
      </c>
      <c r="P3273" s="102">
        <v>13870</v>
      </c>
      <c r="Q3273" s="102">
        <v>13870</v>
      </c>
      <c r="R3273" s="102">
        <v>13870</v>
      </c>
      <c r="S3273" s="102">
        <v>13870</v>
      </c>
    </row>
    <row r="3274" spans="2:19">
      <c r="B3274" s="5">
        <v>1981</v>
      </c>
      <c r="C3274" s="33"/>
      <c r="D3274" s="33"/>
      <c r="E3274" s="33"/>
      <c r="F3274" s="33"/>
      <c r="G3274" s="33"/>
      <c r="H3274" s="33"/>
      <c r="I3274" s="33"/>
      <c r="J3274" s="33"/>
      <c r="K3274" s="102">
        <v>3863</v>
      </c>
      <c r="L3274" s="102">
        <v>9977</v>
      </c>
      <c r="M3274" s="102">
        <v>9977</v>
      </c>
      <c r="N3274" s="102">
        <v>9977</v>
      </c>
      <c r="O3274" s="102">
        <v>9977</v>
      </c>
      <c r="P3274" s="102">
        <v>9977</v>
      </c>
      <c r="Q3274" s="102">
        <v>9977</v>
      </c>
      <c r="R3274" s="102">
        <v>9977</v>
      </c>
      <c r="S3274" s="102">
        <v>9977</v>
      </c>
    </row>
    <row r="3275" spans="2:19">
      <c r="B3275" s="5">
        <v>1980</v>
      </c>
      <c r="C3275" s="33"/>
      <c r="D3275" s="33"/>
      <c r="E3275" s="33"/>
      <c r="F3275" s="33"/>
      <c r="G3275" s="33"/>
      <c r="H3275" s="33"/>
      <c r="I3275" s="33"/>
      <c r="J3275" s="33"/>
      <c r="K3275" s="102">
        <v>4879</v>
      </c>
      <c r="L3275" s="102">
        <v>7338</v>
      </c>
      <c r="M3275" s="102">
        <v>7338</v>
      </c>
      <c r="N3275" s="102">
        <v>7338</v>
      </c>
      <c r="O3275" s="102">
        <v>7338</v>
      </c>
      <c r="P3275" s="102">
        <v>7338</v>
      </c>
      <c r="Q3275" s="102">
        <v>7338</v>
      </c>
      <c r="R3275" s="102">
        <v>7338</v>
      </c>
      <c r="S3275" s="102">
        <v>7338</v>
      </c>
    </row>
    <row r="3276" spans="2:19">
      <c r="B3276" s="5">
        <v>1979</v>
      </c>
      <c r="C3276" s="33"/>
      <c r="D3276" s="33"/>
      <c r="E3276" s="33"/>
      <c r="F3276" s="33"/>
      <c r="G3276" s="33"/>
      <c r="H3276" s="33"/>
      <c r="I3276" s="33"/>
      <c r="J3276" s="33"/>
      <c r="K3276" s="102">
        <v>5114</v>
      </c>
      <c r="L3276" s="102">
        <v>11862</v>
      </c>
      <c r="M3276" s="102">
        <v>11862</v>
      </c>
      <c r="N3276" s="102">
        <v>11862</v>
      </c>
      <c r="O3276" s="102">
        <v>11862</v>
      </c>
      <c r="P3276" s="102">
        <v>11862</v>
      </c>
      <c r="Q3276" s="102">
        <v>11862</v>
      </c>
      <c r="R3276" s="102">
        <v>11862</v>
      </c>
      <c r="S3276" s="102">
        <v>11862</v>
      </c>
    </row>
    <row r="3277" spans="2:19">
      <c r="B3277" s="5">
        <v>1978</v>
      </c>
      <c r="C3277" s="33"/>
      <c r="D3277" s="33"/>
      <c r="E3277" s="33"/>
      <c r="F3277" s="33"/>
      <c r="G3277" s="33"/>
      <c r="H3277" s="33"/>
      <c r="I3277" s="33"/>
      <c r="J3277" s="33"/>
      <c r="K3277" s="102">
        <v>3064</v>
      </c>
      <c r="L3277" s="102">
        <v>7212</v>
      </c>
      <c r="M3277" s="102">
        <v>7212</v>
      </c>
      <c r="N3277" s="102">
        <v>7212</v>
      </c>
      <c r="O3277" s="102">
        <v>7212</v>
      </c>
      <c r="P3277" s="102">
        <v>7212</v>
      </c>
      <c r="Q3277" s="102">
        <v>7212</v>
      </c>
      <c r="R3277" s="102">
        <v>7212</v>
      </c>
      <c r="S3277" s="102">
        <v>7212</v>
      </c>
    </row>
    <row r="3278" spans="2:19">
      <c r="B3278" s="5">
        <v>1977</v>
      </c>
      <c r="C3278" s="33"/>
      <c r="D3278" s="33"/>
      <c r="E3278" s="33"/>
      <c r="F3278" s="33"/>
      <c r="G3278" s="33"/>
      <c r="H3278" s="33"/>
      <c r="I3278" s="33"/>
      <c r="J3278" s="33"/>
      <c r="K3278" s="102">
        <v>858</v>
      </c>
      <c r="L3278" s="102">
        <v>3351</v>
      </c>
      <c r="M3278" s="102">
        <v>3351</v>
      </c>
      <c r="N3278" s="102">
        <v>3351</v>
      </c>
      <c r="O3278" s="102">
        <v>3351</v>
      </c>
      <c r="P3278" s="102">
        <v>3351</v>
      </c>
      <c r="Q3278" s="102">
        <v>3351</v>
      </c>
      <c r="R3278" s="102">
        <v>3351</v>
      </c>
      <c r="S3278" s="102">
        <v>3351</v>
      </c>
    </row>
    <row r="3279" spans="2:19">
      <c r="B3279" s="5">
        <v>1976</v>
      </c>
      <c r="C3279" s="33"/>
      <c r="D3279" s="33"/>
      <c r="E3279" s="33"/>
      <c r="F3279" s="33"/>
      <c r="G3279" s="33"/>
      <c r="H3279" s="33"/>
      <c r="I3279" s="33"/>
      <c r="J3279" s="33"/>
      <c r="K3279" s="102">
        <v>1571</v>
      </c>
      <c r="L3279" s="102">
        <v>3074</v>
      </c>
      <c r="M3279" s="102">
        <v>3074</v>
      </c>
      <c r="N3279" s="102">
        <v>3074</v>
      </c>
      <c r="O3279" s="102">
        <v>3074</v>
      </c>
      <c r="P3279" s="102">
        <v>3074</v>
      </c>
      <c r="Q3279" s="102">
        <v>3074</v>
      </c>
      <c r="R3279" s="102">
        <v>3074</v>
      </c>
      <c r="S3279" s="102">
        <v>3074</v>
      </c>
    </row>
    <row r="3280" spans="2:19">
      <c r="B3280" s="5">
        <v>1975</v>
      </c>
      <c r="C3280" s="33"/>
      <c r="D3280" s="33"/>
      <c r="E3280" s="33"/>
      <c r="F3280" s="33"/>
      <c r="G3280" s="33"/>
      <c r="H3280" s="33"/>
      <c r="I3280" s="33"/>
      <c r="J3280" s="33"/>
      <c r="K3280" s="102">
        <v>980</v>
      </c>
      <c r="L3280" s="102">
        <v>2140</v>
      </c>
      <c r="M3280" s="102">
        <v>2140</v>
      </c>
      <c r="N3280" s="102">
        <v>2140</v>
      </c>
      <c r="O3280" s="102">
        <v>2140</v>
      </c>
      <c r="P3280" s="102">
        <v>2140</v>
      </c>
      <c r="Q3280" s="102">
        <v>2140</v>
      </c>
      <c r="R3280" s="102">
        <v>2140</v>
      </c>
      <c r="S3280" s="102">
        <v>2140</v>
      </c>
    </row>
    <row r="3281" spans="2:19">
      <c r="B3281" s="5">
        <v>1974</v>
      </c>
      <c r="C3281" s="33"/>
      <c r="D3281" s="33"/>
      <c r="E3281" s="33"/>
      <c r="F3281" s="33"/>
      <c r="G3281" s="33"/>
      <c r="H3281" s="33"/>
      <c r="I3281" s="33"/>
      <c r="J3281" s="33"/>
      <c r="K3281" s="102">
        <v>5454</v>
      </c>
      <c r="L3281" s="102">
        <v>11303</v>
      </c>
      <c r="M3281" s="102">
        <v>11303</v>
      </c>
      <c r="N3281" s="102">
        <v>11303</v>
      </c>
      <c r="O3281" s="102">
        <v>11303</v>
      </c>
      <c r="P3281" s="102">
        <v>11303</v>
      </c>
      <c r="Q3281" s="102">
        <v>11303</v>
      </c>
      <c r="R3281" s="102">
        <v>11303</v>
      </c>
      <c r="S3281" s="102">
        <v>11303</v>
      </c>
    </row>
    <row r="3282" spans="2:19">
      <c r="B3282" s="5">
        <v>1973</v>
      </c>
      <c r="C3282" s="33"/>
      <c r="D3282" s="33"/>
      <c r="E3282" s="33"/>
      <c r="F3282" s="33"/>
      <c r="G3282" s="33"/>
      <c r="H3282" s="33"/>
      <c r="I3282" s="33"/>
      <c r="J3282" s="33"/>
      <c r="K3282" s="102">
        <v>2551</v>
      </c>
      <c r="L3282" s="102">
        <v>6192</v>
      </c>
      <c r="M3282" s="102">
        <v>6192</v>
      </c>
      <c r="N3282" s="102">
        <v>6192</v>
      </c>
      <c r="O3282" s="102">
        <v>6192</v>
      </c>
      <c r="P3282" s="102">
        <v>6192</v>
      </c>
      <c r="Q3282" s="102">
        <v>6192</v>
      </c>
      <c r="R3282" s="102">
        <v>6192</v>
      </c>
      <c r="S3282" s="102">
        <v>6192</v>
      </c>
    </row>
    <row r="3283" spans="2:19">
      <c r="B3283" s="5">
        <v>1972</v>
      </c>
      <c r="C3283" s="33"/>
      <c r="D3283" s="33"/>
      <c r="E3283" s="33"/>
      <c r="F3283" s="33"/>
      <c r="G3283" s="33"/>
      <c r="H3283" s="33"/>
      <c r="I3283" s="33"/>
      <c r="J3283" s="33"/>
      <c r="K3283" s="102">
        <v>1548</v>
      </c>
      <c r="L3283" s="102">
        <v>3590</v>
      </c>
      <c r="M3283" s="102">
        <v>3590</v>
      </c>
      <c r="N3283" s="102">
        <v>3590</v>
      </c>
      <c r="O3283" s="102">
        <v>3590</v>
      </c>
      <c r="P3283" s="102">
        <v>3590</v>
      </c>
      <c r="Q3283" s="102">
        <v>3590</v>
      </c>
      <c r="R3283" s="102">
        <v>3590</v>
      </c>
      <c r="S3283" s="102">
        <v>3590</v>
      </c>
    </row>
    <row r="3284" spans="2:19">
      <c r="B3284" s="5">
        <v>1971</v>
      </c>
      <c r="C3284" s="33"/>
      <c r="D3284" s="33"/>
      <c r="E3284" s="33"/>
      <c r="F3284" s="33"/>
      <c r="G3284" s="33"/>
      <c r="H3284" s="33"/>
      <c r="I3284" s="33"/>
      <c r="J3284" s="33"/>
      <c r="K3284" s="102">
        <v>181</v>
      </c>
      <c r="L3284" s="102">
        <v>962</v>
      </c>
      <c r="M3284" s="102">
        <v>962</v>
      </c>
      <c r="N3284" s="102">
        <v>962</v>
      </c>
      <c r="O3284" s="102">
        <v>962</v>
      </c>
      <c r="P3284" s="102">
        <v>962</v>
      </c>
      <c r="Q3284" s="102">
        <v>962</v>
      </c>
      <c r="R3284" s="102">
        <v>962</v>
      </c>
      <c r="S3284" s="102">
        <v>962</v>
      </c>
    </row>
    <row r="3285" spans="2:19">
      <c r="B3285" s="5">
        <v>1970</v>
      </c>
      <c r="C3285" s="33"/>
      <c r="D3285" s="33"/>
      <c r="E3285" s="33"/>
      <c r="F3285" s="33"/>
      <c r="G3285" s="33"/>
      <c r="H3285" s="33"/>
      <c r="I3285" s="33"/>
      <c r="J3285" s="33"/>
      <c r="K3285" s="102">
        <v>248</v>
      </c>
      <c r="L3285" s="102">
        <v>1816</v>
      </c>
      <c r="M3285" s="102">
        <v>1816</v>
      </c>
      <c r="N3285" s="102">
        <v>1816</v>
      </c>
      <c r="O3285" s="102">
        <v>1816</v>
      </c>
      <c r="P3285" s="102">
        <v>1816</v>
      </c>
      <c r="Q3285" s="102">
        <v>1816</v>
      </c>
      <c r="R3285" s="102">
        <v>1816</v>
      </c>
      <c r="S3285" s="102">
        <v>1816</v>
      </c>
    </row>
    <row r="3286" spans="2:19">
      <c r="B3286" s="5">
        <v>1969</v>
      </c>
      <c r="C3286" s="33"/>
      <c r="D3286" s="33"/>
      <c r="E3286" s="33"/>
      <c r="F3286" s="33"/>
      <c r="G3286" s="33"/>
      <c r="H3286" s="33"/>
      <c r="I3286" s="33"/>
      <c r="J3286" s="33"/>
      <c r="K3286" s="102">
        <v>707</v>
      </c>
      <c r="L3286" s="102">
        <v>2239</v>
      </c>
      <c r="M3286" s="102">
        <v>2239</v>
      </c>
      <c r="N3286" s="102">
        <v>2239</v>
      </c>
      <c r="O3286" s="102">
        <v>2239</v>
      </c>
      <c r="P3286" s="102">
        <v>2239</v>
      </c>
      <c r="Q3286" s="102">
        <v>2239</v>
      </c>
      <c r="R3286" s="102">
        <v>2239</v>
      </c>
      <c r="S3286" s="102">
        <v>2239</v>
      </c>
    </row>
    <row r="3287" spans="2:19">
      <c r="B3287" s="5">
        <v>1968</v>
      </c>
      <c r="C3287" s="33"/>
      <c r="D3287" s="33"/>
      <c r="E3287" s="33"/>
      <c r="F3287" s="33"/>
      <c r="G3287" s="33"/>
      <c r="H3287" s="33"/>
      <c r="I3287" s="33"/>
      <c r="J3287" s="33"/>
      <c r="K3287" s="102">
        <v>1757</v>
      </c>
      <c r="L3287" s="102">
        <v>3409</v>
      </c>
      <c r="M3287" s="102">
        <v>3409</v>
      </c>
      <c r="N3287" s="102">
        <v>3409</v>
      </c>
      <c r="O3287" s="102">
        <v>3409</v>
      </c>
      <c r="P3287" s="102">
        <v>3409</v>
      </c>
      <c r="Q3287" s="102">
        <v>3409</v>
      </c>
      <c r="R3287" s="102">
        <v>3409</v>
      </c>
      <c r="S3287" s="102">
        <v>3409</v>
      </c>
    </row>
    <row r="3288" spans="2:19">
      <c r="B3288" s="5">
        <v>1967</v>
      </c>
      <c r="C3288" s="33"/>
      <c r="D3288" s="33"/>
      <c r="E3288" s="33"/>
      <c r="F3288" s="33"/>
      <c r="G3288" s="33"/>
      <c r="H3288" s="33"/>
      <c r="I3288" s="33"/>
      <c r="J3288" s="33"/>
      <c r="K3288" s="102">
        <v>68</v>
      </c>
      <c r="L3288" s="102">
        <v>272</v>
      </c>
      <c r="M3288" s="102">
        <v>272</v>
      </c>
      <c r="N3288" s="102">
        <v>272</v>
      </c>
      <c r="O3288" s="102">
        <v>272</v>
      </c>
      <c r="P3288" s="102">
        <v>272</v>
      </c>
      <c r="Q3288" s="102">
        <v>272</v>
      </c>
      <c r="R3288" s="102">
        <v>272</v>
      </c>
      <c r="S3288" s="102">
        <v>272</v>
      </c>
    </row>
    <row r="3289" spans="2:19">
      <c r="B3289" s="5">
        <v>1966</v>
      </c>
      <c r="C3289" s="33"/>
      <c r="D3289" s="33"/>
      <c r="E3289" s="33"/>
      <c r="F3289" s="33"/>
      <c r="G3289" s="33"/>
      <c r="H3289" s="33"/>
      <c r="I3289" s="33"/>
      <c r="J3289" s="33"/>
      <c r="K3289" s="102">
        <v>1560</v>
      </c>
      <c r="L3289" s="102">
        <v>4137</v>
      </c>
      <c r="M3289" s="102">
        <v>4137</v>
      </c>
      <c r="N3289" s="102">
        <v>4137</v>
      </c>
      <c r="O3289" s="102">
        <v>4137</v>
      </c>
      <c r="P3289" s="102">
        <v>4137</v>
      </c>
      <c r="Q3289" s="102">
        <v>4137</v>
      </c>
      <c r="R3289" s="102">
        <v>4137</v>
      </c>
      <c r="S3289" s="102">
        <v>4137</v>
      </c>
    </row>
    <row r="3290" spans="2:19">
      <c r="B3290" s="5">
        <v>1965</v>
      </c>
      <c r="C3290" s="33"/>
      <c r="D3290" s="33"/>
      <c r="E3290" s="33"/>
      <c r="F3290" s="33"/>
      <c r="G3290" s="33"/>
      <c r="H3290" s="33"/>
      <c r="I3290" s="33"/>
      <c r="J3290" s="33"/>
      <c r="K3290" s="102">
        <v>380</v>
      </c>
      <c r="L3290" s="102">
        <v>904</v>
      </c>
      <c r="M3290" s="102">
        <v>904</v>
      </c>
      <c r="N3290" s="102">
        <v>904</v>
      </c>
      <c r="O3290" s="102">
        <v>904</v>
      </c>
      <c r="P3290" s="102">
        <v>904</v>
      </c>
      <c r="Q3290" s="102">
        <v>904</v>
      </c>
      <c r="R3290" s="102">
        <v>904</v>
      </c>
      <c r="S3290" s="102">
        <v>904</v>
      </c>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102">
        <v>1637</v>
      </c>
      <c r="L3292" s="102">
        <v>3611</v>
      </c>
      <c r="M3292" s="102">
        <v>3611</v>
      </c>
      <c r="N3292" s="102">
        <v>3611</v>
      </c>
      <c r="O3292" s="102">
        <v>3611</v>
      </c>
      <c r="P3292" s="102">
        <v>3611</v>
      </c>
      <c r="Q3292" s="102">
        <v>3611</v>
      </c>
      <c r="R3292" s="102">
        <v>3611</v>
      </c>
      <c r="S3292" s="102">
        <v>3611</v>
      </c>
    </row>
    <row r="3293" spans="2:19">
      <c r="B3293" s="5">
        <v>1962</v>
      </c>
      <c r="C3293" s="33"/>
      <c r="D3293" s="33"/>
      <c r="E3293" s="33"/>
      <c r="F3293" s="33"/>
      <c r="G3293" s="33"/>
      <c r="H3293" s="33"/>
      <c r="I3293" s="33"/>
      <c r="J3293" s="33"/>
      <c r="K3293" s="102">
        <v>1121</v>
      </c>
      <c r="L3293" s="102">
        <v>2261</v>
      </c>
      <c r="M3293" s="102">
        <v>2261</v>
      </c>
      <c r="N3293" s="102">
        <v>2261</v>
      </c>
      <c r="O3293" s="102">
        <v>2261</v>
      </c>
      <c r="P3293" s="102">
        <v>2261</v>
      </c>
      <c r="Q3293" s="102">
        <v>2261</v>
      </c>
      <c r="R3293" s="102">
        <v>2261</v>
      </c>
      <c r="S3293" s="102">
        <v>2261</v>
      </c>
    </row>
    <row r="3294" spans="2:19">
      <c r="B3294" s="5">
        <v>1961</v>
      </c>
      <c r="C3294" s="33"/>
      <c r="D3294" s="33"/>
      <c r="E3294" s="33"/>
      <c r="F3294" s="33"/>
      <c r="G3294" s="33"/>
      <c r="H3294" s="33"/>
      <c r="I3294" s="33"/>
      <c r="J3294" s="33"/>
      <c r="K3294" s="102">
        <v>182</v>
      </c>
      <c r="L3294" s="102">
        <v>327</v>
      </c>
      <c r="M3294" s="102">
        <v>327</v>
      </c>
      <c r="N3294" s="102">
        <v>327</v>
      </c>
      <c r="O3294" s="102">
        <v>327</v>
      </c>
      <c r="P3294" s="102">
        <v>327</v>
      </c>
      <c r="Q3294" s="102">
        <v>327</v>
      </c>
      <c r="R3294" s="102">
        <v>327</v>
      </c>
      <c r="S3294" s="102">
        <v>327</v>
      </c>
    </row>
    <row r="3295" spans="2:19">
      <c r="B3295" s="5">
        <v>1960</v>
      </c>
      <c r="C3295" s="33"/>
      <c r="D3295" s="33"/>
      <c r="E3295" s="33"/>
      <c r="F3295" s="33"/>
      <c r="G3295" s="33"/>
      <c r="H3295" s="33"/>
      <c r="I3295" s="33"/>
      <c r="J3295" s="33"/>
      <c r="K3295" s="102">
        <v>576</v>
      </c>
      <c r="L3295" s="102">
        <v>1044</v>
      </c>
      <c r="M3295" s="102">
        <v>1044</v>
      </c>
      <c r="N3295" s="102">
        <v>1044</v>
      </c>
      <c r="O3295" s="102">
        <v>1044</v>
      </c>
      <c r="P3295" s="102">
        <v>1044</v>
      </c>
      <c r="Q3295" s="102">
        <v>1044</v>
      </c>
      <c r="R3295" s="102">
        <v>1044</v>
      </c>
      <c r="S3295" s="102">
        <v>1044</v>
      </c>
    </row>
    <row r="3296" spans="2:19">
      <c r="B3296" s="5">
        <v>1959</v>
      </c>
      <c r="C3296" s="33"/>
      <c r="D3296" s="33"/>
      <c r="E3296" s="33"/>
      <c r="F3296" s="33"/>
      <c r="G3296" s="33"/>
      <c r="H3296" s="33"/>
      <c r="I3296" s="33"/>
      <c r="J3296" s="33"/>
      <c r="K3296" s="102">
        <v>234</v>
      </c>
      <c r="L3296" s="102">
        <v>414</v>
      </c>
      <c r="M3296" s="102">
        <v>414</v>
      </c>
      <c r="N3296" s="102">
        <v>414</v>
      </c>
      <c r="O3296" s="102">
        <v>414</v>
      </c>
      <c r="P3296" s="102">
        <v>414</v>
      </c>
      <c r="Q3296" s="102">
        <v>414</v>
      </c>
      <c r="R3296" s="102">
        <v>414</v>
      </c>
      <c r="S3296" s="102">
        <v>414</v>
      </c>
    </row>
    <row r="3297" spans="2:19">
      <c r="B3297" s="5">
        <v>1958</v>
      </c>
      <c r="C3297" s="33"/>
      <c r="D3297" s="33"/>
      <c r="E3297" s="33"/>
      <c r="F3297" s="33"/>
      <c r="G3297" s="33"/>
      <c r="H3297" s="33"/>
      <c r="I3297" s="33"/>
      <c r="J3297" s="33"/>
      <c r="K3297" s="102">
        <v>360</v>
      </c>
      <c r="L3297" s="102">
        <v>810</v>
      </c>
      <c r="M3297" s="102">
        <v>810</v>
      </c>
      <c r="N3297" s="102">
        <v>810</v>
      </c>
      <c r="O3297" s="102">
        <v>810</v>
      </c>
      <c r="P3297" s="102">
        <v>810</v>
      </c>
      <c r="Q3297" s="102">
        <v>810</v>
      </c>
      <c r="R3297" s="102">
        <v>810</v>
      </c>
      <c r="S3297" s="102">
        <v>810</v>
      </c>
    </row>
    <row r="3298" spans="2:19">
      <c r="B3298" s="5">
        <v>1957</v>
      </c>
      <c r="C3298" s="33"/>
      <c r="D3298" s="33"/>
      <c r="E3298" s="33"/>
      <c r="F3298" s="33"/>
      <c r="G3298" s="33"/>
      <c r="H3298" s="33"/>
      <c r="I3298" s="33"/>
      <c r="J3298" s="33"/>
      <c r="K3298" s="102">
        <v>228</v>
      </c>
      <c r="L3298" s="102">
        <v>285</v>
      </c>
      <c r="M3298" s="102">
        <v>285</v>
      </c>
      <c r="N3298" s="102">
        <v>285</v>
      </c>
      <c r="O3298" s="102">
        <v>285</v>
      </c>
      <c r="P3298" s="102">
        <v>285</v>
      </c>
      <c r="Q3298" s="102">
        <v>285</v>
      </c>
      <c r="R3298" s="102">
        <v>285</v>
      </c>
      <c r="S3298" s="102">
        <v>285</v>
      </c>
    </row>
    <row r="3299" spans="2:19">
      <c r="B3299" s="5">
        <v>1956</v>
      </c>
      <c r="C3299" s="33"/>
      <c r="D3299" s="33"/>
      <c r="E3299" s="33"/>
      <c r="F3299" s="33"/>
      <c r="G3299" s="33"/>
      <c r="H3299" s="33"/>
      <c r="I3299" s="33"/>
      <c r="J3299" s="33"/>
      <c r="K3299" s="102">
        <v>168</v>
      </c>
      <c r="L3299" s="102">
        <v>392</v>
      </c>
      <c r="M3299" s="102">
        <v>392</v>
      </c>
      <c r="N3299" s="102">
        <v>392</v>
      </c>
      <c r="O3299" s="102">
        <v>392</v>
      </c>
      <c r="P3299" s="102">
        <v>392</v>
      </c>
      <c r="Q3299" s="102">
        <v>392</v>
      </c>
      <c r="R3299" s="102">
        <v>392</v>
      </c>
      <c r="S3299" s="102">
        <v>392</v>
      </c>
    </row>
    <row r="3300" spans="2:19">
      <c r="B3300" s="5">
        <v>1955</v>
      </c>
      <c r="C3300" s="33"/>
      <c r="D3300" s="33"/>
      <c r="E3300" s="33"/>
      <c r="F3300" s="33"/>
      <c r="G3300" s="33"/>
      <c r="H3300" s="33"/>
      <c r="I3300" s="33"/>
      <c r="J3300" s="33"/>
      <c r="K3300" s="102">
        <v>57</v>
      </c>
      <c r="L3300" s="102">
        <v>171</v>
      </c>
      <c r="M3300" s="102">
        <v>171</v>
      </c>
      <c r="N3300" s="102">
        <v>171</v>
      </c>
      <c r="O3300" s="102">
        <v>171</v>
      </c>
      <c r="P3300" s="102">
        <v>171</v>
      </c>
      <c r="Q3300" s="102">
        <v>171</v>
      </c>
      <c r="R3300" s="102">
        <v>171</v>
      </c>
      <c r="S3300" s="102">
        <v>171</v>
      </c>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285853.96999999997</v>
      </c>
      <c r="L3326" s="10">
        <f t="shared" ref="L3326" si="66">SUM(L3239:L3325)</f>
        <v>700952.32000000007</v>
      </c>
      <c r="M3326" s="10">
        <f>SUM(M3239:M3325)</f>
        <v>773433.32000000007</v>
      </c>
      <c r="N3326" s="10">
        <f>SUM(N3234:N3325)</f>
        <v>835427.39</v>
      </c>
      <c r="O3326" s="10">
        <f>SUM(O3234:O3325)</f>
        <v>895089.39</v>
      </c>
      <c r="P3326" s="10">
        <f>SUM(P3234:P3325)</f>
        <v>941957.39</v>
      </c>
      <c r="Q3326" s="10">
        <f>SUM(Q3234:Q3325)</f>
        <v>971093.32</v>
      </c>
      <c r="R3326" s="10">
        <f>SUM(R3233:R3325)</f>
        <v>979131.32</v>
      </c>
      <c r="S3326" s="10">
        <f>SUM(S3233:S3325)</f>
        <v>1014861.32</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BK4j</cp:lastModifiedBy>
  <dcterms:created xsi:type="dcterms:W3CDTF">2017-04-06T10:19:51Z</dcterms:created>
  <dcterms:modified xsi:type="dcterms:W3CDTF">2024-08-09T05:51:18Z</dcterms:modified>
</cp:coreProperties>
</file>